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115" windowHeight="6975" activeTab="1"/>
  </bookViews>
  <sheets>
    <sheet name="Bieu 2" sheetId="2" r:id="rId1"/>
    <sheet name="Bieu 3" sheetId="20" r:id="rId2"/>
    <sheet name="Bieu 4" sheetId="3" r:id="rId3"/>
  </sheets>
  <externalReferences>
    <externalReference r:id="rId4"/>
    <externalReference r:id="rId5"/>
  </externalReferences>
  <definedNames>
    <definedName name="_xlnm.Print_Titles" localSheetId="0">'Bieu 2'!$8:$8</definedName>
    <definedName name="_xlnm.Print_Titles" localSheetId="1">'Bieu 3'!#REF!</definedName>
    <definedName name="_xlnm.Print_Titles" localSheetId="2">'Bieu 4'!$9:$9</definedName>
  </definedNames>
  <calcPr calcId="124519"/>
</workbook>
</file>

<file path=xl/calcChain.xml><?xml version="1.0" encoding="utf-8"?>
<calcChain xmlns="http://schemas.openxmlformats.org/spreadsheetml/2006/main">
  <c r="E45" i="3"/>
  <c r="E22"/>
  <c r="E13"/>
  <c r="D21"/>
  <c r="C21"/>
  <c r="C12"/>
  <c r="D12"/>
  <c r="E64"/>
  <c r="E66"/>
  <c r="E67"/>
  <c r="E68"/>
  <c r="E69"/>
  <c r="D70"/>
  <c r="D65" s="1"/>
  <c r="C70"/>
  <c r="C65" s="1"/>
  <c r="E58"/>
  <c r="E59"/>
  <c r="E61"/>
  <c r="E62"/>
  <c r="E63"/>
  <c r="D57"/>
  <c r="D56" s="1"/>
  <c r="D60"/>
  <c r="C60"/>
  <c r="C57"/>
  <c r="C56" s="1"/>
  <c r="D54"/>
  <c r="D52"/>
  <c r="D49"/>
  <c r="D48"/>
  <c r="D47"/>
  <c r="D46"/>
  <c r="D45"/>
  <c r="D44"/>
  <c r="D43"/>
  <c r="D42"/>
  <c r="D41"/>
  <c r="D39"/>
  <c r="D38"/>
  <c r="D37"/>
  <c r="D36"/>
  <c r="D35"/>
  <c r="D33"/>
  <c r="C54"/>
  <c r="C52"/>
  <c r="C49"/>
  <c r="C48"/>
  <c r="C47"/>
  <c r="C46"/>
  <c r="C44"/>
  <c r="C45"/>
  <c r="C43"/>
  <c r="C42"/>
  <c r="C41"/>
  <c r="C39"/>
  <c r="C38"/>
  <c r="C37"/>
  <c r="C36"/>
  <c r="C35"/>
  <c r="C33"/>
  <c r="F21" i="20"/>
  <c r="F20" s="1"/>
  <c r="E21"/>
  <c r="E20" s="1"/>
  <c r="D20"/>
  <c r="C20"/>
  <c r="E70" i="3" l="1"/>
  <c r="E60"/>
  <c r="C10" i="2"/>
  <c r="C13"/>
  <c r="C38"/>
  <c r="C37"/>
  <c r="C27" i="20" l="1"/>
  <c r="D27" s="1"/>
  <c r="F27" s="1"/>
  <c r="C26"/>
  <c r="E24" i="3"/>
  <c r="E25"/>
  <c r="E26"/>
  <c r="E27"/>
  <c r="E28"/>
  <c r="E29"/>
  <c r="E14"/>
  <c r="E18"/>
  <c r="E27" i="20" l="1"/>
  <c r="F19" l="1"/>
  <c r="E19"/>
  <c r="D19"/>
  <c r="C19"/>
  <c r="E20" i="3"/>
  <c r="D53"/>
  <c r="D51"/>
  <c r="D50" s="1"/>
  <c r="D40"/>
  <c r="C25" i="20" l="1"/>
  <c r="D26"/>
  <c r="F26" s="1"/>
  <c r="D55" i="3"/>
  <c r="E15"/>
  <c r="E17"/>
  <c r="E19"/>
  <c r="E23"/>
  <c r="E34"/>
  <c r="E36"/>
  <c r="E37"/>
  <c r="E39"/>
  <c r="E41"/>
  <c r="E42"/>
  <c r="E43"/>
  <c r="E44"/>
  <c r="E46"/>
  <c r="E47"/>
  <c r="E48"/>
  <c r="E49"/>
  <c r="E52"/>
  <c r="E54"/>
  <c r="E57"/>
  <c r="E38"/>
  <c r="E35"/>
  <c r="D11"/>
  <c r="C53"/>
  <c r="C51"/>
  <c r="C50" s="1"/>
  <c r="C40"/>
  <c r="C36" i="2"/>
  <c r="C25" s="1"/>
  <c r="E26" i="20" l="1"/>
  <c r="D25"/>
  <c r="F25" s="1"/>
  <c r="E21" i="3"/>
  <c r="E53"/>
  <c r="E40"/>
  <c r="E51"/>
  <c r="C55"/>
  <c r="D32"/>
  <c r="E50"/>
  <c r="C32"/>
  <c r="C31" s="1"/>
  <c r="E33"/>
  <c r="E56"/>
  <c r="E16"/>
  <c r="E25" i="20" l="1"/>
  <c r="C30" i="3"/>
  <c r="E55"/>
  <c r="D31"/>
  <c r="D30" s="1"/>
  <c r="E32"/>
  <c r="E31" l="1"/>
  <c r="E30"/>
  <c r="E65"/>
  <c r="C11"/>
  <c r="E11" s="1"/>
  <c r="E12"/>
</calcChain>
</file>

<file path=xl/sharedStrings.xml><?xml version="1.0" encoding="utf-8"?>
<sst xmlns="http://schemas.openxmlformats.org/spreadsheetml/2006/main" count="191" uniqueCount="131">
  <si>
    <t>A</t>
  </si>
  <si>
    <t>I</t>
  </si>
  <si>
    <t>II</t>
  </si>
  <si>
    <t>III</t>
  </si>
  <si>
    <t>B</t>
  </si>
  <si>
    <t>(Dùng cho đơn vị dự toán cấp trên và đơn vị</t>
  </si>
  <si>
    <t>Nội dung</t>
  </si>
  <si>
    <t xml:space="preserve">Số 
TT </t>
  </si>
  <si>
    <t>Chi quản lý hành chính</t>
  </si>
  <si>
    <t>Dự toán được giao</t>
  </si>
  <si>
    <t>Quyết toán chi ngân sách nhà nước</t>
  </si>
  <si>
    <t>Số 
TT</t>
  </si>
  <si>
    <t xml:space="preserve"> dự toán sử dụng ngân sách nhà nước)</t>
  </si>
  <si>
    <t>ĐV tính: Triệu đồng</t>
  </si>
  <si>
    <t>(Dùng cho đơn vị sử dụng ngân sách)</t>
  </si>
  <si>
    <t>Dự toán năm</t>
  </si>
  <si>
    <t>Tổng số thu, chi, nộp ngân sách phí, lệ phí</t>
  </si>
  <si>
    <t xml:space="preserve"> Số thu phí, lệ phí</t>
  </si>
  <si>
    <t>1.1</t>
  </si>
  <si>
    <t>Lệ phí</t>
  </si>
  <si>
    <t>1.2</t>
  </si>
  <si>
    <t>Phí</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</si>
  <si>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</si>
  <si>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</si>
  <si>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</si>
  <si>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</si>
  <si>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</si>
  <si>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</si>
  <si>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</si>
  <si>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</si>
  <si>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</si>
  <si>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</si>
  <si>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</si>
  <si>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</si>
  <si>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</si>
  <si>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</si>
  <si>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</si>
  <si>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</si>
  <si>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</si>
  <si>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</si>
  <si>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</si>
  <si>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Thủ trưởng đơn vị</t>
  </si>
  <si>
    <t>DỰ TOÁN THU, CHI NGÂN SÁCH NHÀ NƯỚC</t>
  </si>
  <si>
    <t>Tổng số liệu báo cáo
 quyết toán</t>
  </si>
  <si>
    <t>Tổng số liệu quyết toán
 được duyệt</t>
  </si>
  <si>
    <t>Nguồn ngân sách trong nước</t>
  </si>
  <si>
    <t>Chênh lệch</t>
  </si>
  <si>
    <t xml:space="preserve"> Số phí, lệ phí nộp ngân sách nhà nước</t>
  </si>
  <si>
    <t>5=4-3</t>
  </si>
  <si>
    <r>
      <t>Số quyết toán được duyệt chi tiết từng đơn vị trực thuộc</t>
    </r>
    <r>
      <rPr>
        <sz val="9"/>
        <rFont val="Times New Roman"/>
        <family val="1"/>
      </rPr>
      <t xml:space="preserve"> (nếu có đơn vị trực thuộc)</t>
    </r>
  </si>
  <si>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</si>
  <si>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</si>
  <si>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</si>
  <si>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Học phí </t>
  </si>
  <si>
    <t>Chi sự nghiệp</t>
  </si>
  <si>
    <t xml:space="preserve"> Số phí, lệ phí nộp NSNN</t>
  </si>
  <si>
    <t>Nghiên cứu khoa học</t>
  </si>
  <si>
    <t>Chi sự nghiệp giáo dục, đào tạo, dạy nghề</t>
  </si>
  <si>
    <t xml:space="preserve"> Biểu số 2 - Ban hành kèm theo Thông tư số 90/2018/TT-BTC ngày 28 tháng 9 năm 2018 của Bộ Tài chính</t>
  </si>
  <si>
    <t xml:space="preserve"> Biểu số 3 -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</si>
  <si>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</si>
  <si>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Học phí</t>
  </si>
  <si>
    <t>Biểu số 4 - Ban hành kèm theo Thông tư số 90 ngày 28 tháng 9 năm 2018 của Bộ Tài chính</t>
  </si>
  <si>
    <t>Quyết toán thu</t>
  </si>
  <si>
    <t>Tổng số thu</t>
  </si>
  <si>
    <t>Tiền chăm sóc sức khỏe ban đầu</t>
  </si>
  <si>
    <t>Tiền học Tiếng Anh NN</t>
  </si>
  <si>
    <t>Tiền nước uống</t>
  </si>
  <si>
    <t>Chi từ nguồn thu được để lại</t>
  </si>
  <si>
    <t>Chi thường xuyên</t>
  </si>
  <si>
    <t>Chi thanh toán cá nhân</t>
  </si>
  <si>
    <t>Mục 6000: Tiền lương</t>
  </si>
  <si>
    <t>Mục 6050: Tiền công trả cho lao động thường xuyên theo hợp đồng</t>
  </si>
  <si>
    <t>Mục 6100: Phụ cấp lương</t>
  </si>
  <si>
    <t>Mục 6200: Tiền thưởng</t>
  </si>
  <si>
    <t>Mục 6250: Phúc lợi tập thể</t>
  </si>
  <si>
    <t>Mục 6300: Các khoản đóng góp</t>
  </si>
  <si>
    <t>Mục 6400: Các khoản thanh toán khác cho cá nhân</t>
  </si>
  <si>
    <t>Chi nghiệp vụ chuyên môn</t>
  </si>
  <si>
    <t>Mục 6500: Thanh toán dịch vụ công cộng</t>
  </si>
  <si>
    <t>Mục 6550: Vật tư văn phòng</t>
  </si>
  <si>
    <t>Mục 6600: Thông tin, tuyên truyền, liên lạc</t>
  </si>
  <si>
    <t>Mục 6700: Công tác phí</t>
  </si>
  <si>
    <t>Mục 6750: Chi phí thuê mướn</t>
  </si>
  <si>
    <t>Mục 6900: Sửa chữa tài sản phục vụ công tác chuyên môn và duy tu, bảo dưỡng các công trình cơ sở hạ tầng từ kinh phí thường xuyên</t>
  </si>
  <si>
    <t>Mục 6950: Mua sắm tài sản phục vụ công tác chuyên môn</t>
  </si>
  <si>
    <t>Mục 7000: Chi phí nghiệp vụ chuyên môn của từng ngành</t>
  </si>
  <si>
    <t>c</t>
  </si>
  <si>
    <t>Chi mua sắm, sửa chữa</t>
  </si>
  <si>
    <t>Mục 7050: Mua sắm tài sản vô hình</t>
  </si>
  <si>
    <t>Tiểu mục 7053: Mua , bảo trì phần mềm công nghệ thông tin</t>
  </si>
  <si>
    <t>d</t>
  </si>
  <si>
    <t>Các khoản chi khác</t>
  </si>
  <si>
    <t>Mục 7750: Chi khác</t>
  </si>
  <si>
    <t>Chi không thường xuyên</t>
  </si>
  <si>
    <t xml:space="preserve">          ĐV tính: Đồng</t>
  </si>
  <si>
    <t>Tiền trông xe đạp</t>
  </si>
  <si>
    <t>Tiền tin học</t>
  </si>
  <si>
    <t>Căn cứ thông tư 61/2017/TT-BTC ngày 15 tháng 06 năm 2017 của Bộ tài chính hướng dẫn thực hiện công khai ngân sách đối với đơn vị dự toán ngân sách, các tổ chức được ngân sách nhà nước hỗ trợ.</t>
  </si>
  <si>
    <t>Đvt:  đồng</t>
  </si>
  <si>
    <t>5 = 4/3*100</t>
  </si>
  <si>
    <t xml:space="preserve">                                                          HIỆU TRƯỞNG</t>
  </si>
  <si>
    <t>Tiền BHYT học sinh</t>
  </si>
  <si>
    <t>Mục 6650: hội nghị</t>
  </si>
  <si>
    <t>Thực hiện năm/dự toán năm ( tỷ lệ %)</t>
  </si>
  <si>
    <t>Thực hiện  năm nay so với cùng kỳ năm trước ( tỷ lệ %)</t>
  </si>
  <si>
    <t>CÔNG KHAI THỰC HIỆN DỰ TOÁN THU- CHI NGÂN SÁCH  NĂM 2021</t>
  </si>
  <si>
    <t xml:space="preserve">         Căn cứ quyết định  số 182/QĐ-PGD ngày 28/12/2020của Phòng giáo dục &amp; đào tạo Đông Triều  về việc giao dự toán thu, chi ngân sách năm 2021.</t>
  </si>
  <si>
    <t>6 = 2021/2020</t>
  </si>
  <si>
    <t>Mục 6149: Phụ cấp khác ( hỗ trợ GV dạy trẻ khuyết tật)</t>
  </si>
  <si>
    <t>Mục 6157: Hỗ trợ đối tượng chính sách chi phí học tập</t>
  </si>
  <si>
    <t xml:space="preserve"> QUYẾT TOÁN THU - CHI NGÂN SÁCH NHÀ NƯỚC, QUỸ NGOÀI NGÂN SÁCH NĂM 2021</t>
  </si>
  <si>
    <t xml:space="preserve">  Đơn vị: TRƯỜNG THCS NGUYỄN DU</t>
  </si>
  <si>
    <t xml:space="preserve"> Chương: 622 -070 - 073</t>
  </si>
  <si>
    <t xml:space="preserve">                                                                                                 Hoàng Ánh Tuyết</t>
  </si>
  <si>
    <t xml:space="preserve"> Chương: 622 - 070 - 073</t>
  </si>
  <si>
    <t xml:space="preserve">        Trường THCS Nguyễn Du công khai tình hình thực hiện dự toán thu-chi ngân sách năm 2021 như sau:</t>
  </si>
  <si>
    <t>Hoàng Ánh Tuyết</t>
  </si>
  <si>
    <t>Thực hiện  năm 2021</t>
  </si>
  <si>
    <t>Mục 6156: Hỗ trợ đối tượng chính sách đóng học phí</t>
  </si>
  <si>
    <t>Mục 8000: Chi hỗ trợ và giải quyết việc làm ( Chế độ nghỉ Nghị quyết 206 của Tỉnh)</t>
  </si>
  <si>
    <t>Chi nguồn học phí</t>
  </si>
  <si>
    <t>Tiền dạy thêm buổi 2</t>
  </si>
  <si>
    <t>Nguồn Thu học phí</t>
  </si>
  <si>
    <t>Nguồn chi học phí</t>
  </si>
  <si>
    <t>(Kèm theo Quyết định số  111/QĐ-THCSND ngày  14/04/2022 của Hiệu trưởng trường THCS Nguyễn Du)</t>
  </si>
  <si>
    <t xml:space="preserve">                                                                           Đông Triều, ngày 14 tháng 04 năm 2022</t>
  </si>
  <si>
    <t>Đông Triều, ngày 14 tháng 04 năm 2022</t>
  </si>
  <si>
    <t xml:space="preserve">          Căn cứ quyết định số 1343/QĐ-UBND ngày 28/12/2020 của Ủy ban nhân dân thị xã Đông Triều V/v một số cơ chế và biện pháp điều hành ngân sách năm 2021.</t>
  </si>
  <si>
    <t xml:space="preserve">         Căn cứ vào thông báo số 369/TB-PGD&amp;ĐT ngày 13/04/2022 của Phòng giáo dục &amp; đào tạo Đông Triều về việc thông báo xét duyệt/thẩm định quyết toán thu, chi ngân sách nhà nước năm 2021.</t>
  </si>
  <si>
    <t>(Kèm theo Quyết định số 111/QĐ-THCSND ngày 14/04/2022 của Hiệu trưởng trường THCS Nguyễn Du)</t>
  </si>
</sst>
</file>

<file path=xl/styles.xml><?xml version="1.0" encoding="utf-8"?>
<styleSheet xmlns="http://schemas.openxmlformats.org/spreadsheetml/2006/main">
  <numFmts count="1">
    <numFmt numFmtId="164" formatCode="_(* #,##0.00_);_(* \(#,##0.00\);_(* &quot;-&quot;??_);_(@_)"/>
  </numFmts>
  <fonts count="45">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b/>
      <i/>
      <sz val="12"/>
      <color theme="1"/>
      <name val="Times New Roman"/>
      <family val="1"/>
      <charset val="163"/>
    </font>
    <font>
      <i/>
      <sz val="12"/>
      <color theme="1"/>
      <name val="Cambria"/>
      <family val="1"/>
      <charset val="163"/>
      <scheme val="major"/>
    </font>
    <font>
      <b/>
      <sz val="11"/>
      <color theme="1"/>
      <name val="Cambria"/>
      <family val="1"/>
      <charset val="163"/>
      <scheme val="major"/>
    </font>
    <font>
      <sz val="10"/>
      <name val="Arial"/>
      <family val="2"/>
    </font>
    <font>
      <sz val="12"/>
      <name val="Times New Roman"/>
      <family val="1"/>
      <charset val="163"/>
    </font>
    <font>
      <i/>
      <sz val="12"/>
      <name val="Times New Roman"/>
      <family val="1"/>
      <charset val="163"/>
    </font>
    <font>
      <i/>
      <sz val="13"/>
      <color theme="1"/>
      <name val="Cambria"/>
      <family val="1"/>
      <charset val="163"/>
      <scheme val="major"/>
    </font>
    <font>
      <b/>
      <sz val="13"/>
      <color theme="1"/>
      <name val="Cambria"/>
      <family val="1"/>
      <charset val="163"/>
      <scheme val="major"/>
    </font>
    <font>
      <sz val="12"/>
      <color theme="1"/>
      <name val="Calibri"/>
      <family val="2"/>
      <charset val="163"/>
      <scheme val="minor"/>
    </font>
    <font>
      <sz val="9"/>
      <name val="Times New Roman"/>
      <family val="1"/>
    </font>
    <font>
      <i/>
      <sz val="14"/>
      <color theme="1"/>
      <name val="Times New Roman"/>
      <family val="1"/>
      <charset val="163"/>
    </font>
    <font>
      <b/>
      <sz val="14"/>
      <color theme="1"/>
      <name val="Times New Roman"/>
      <family val="1"/>
      <charset val="163"/>
    </font>
    <font>
      <b/>
      <sz val="13"/>
      <color theme="1"/>
      <name val="Times New Roman"/>
      <family val="1"/>
      <charset val="163"/>
    </font>
    <font>
      <sz val="13"/>
      <color theme="1"/>
      <name val="Times New Roman"/>
      <family val="1"/>
      <charset val="163"/>
    </font>
    <font>
      <b/>
      <sz val="12"/>
      <color theme="1"/>
      <name val="Cambria"/>
      <family val="1"/>
      <scheme val="major"/>
    </font>
    <font>
      <sz val="12"/>
      <color rgb="FFFF0000"/>
      <name val="Times New Roman"/>
      <family val="1"/>
      <charset val="163"/>
    </font>
    <font>
      <b/>
      <sz val="12"/>
      <color rgb="FFFF0000"/>
      <name val="Cambria"/>
      <family val="1"/>
      <scheme val="major"/>
    </font>
    <font>
      <b/>
      <sz val="11"/>
      <color rgb="FFFF0000"/>
      <name val="Cambria"/>
      <family val="1"/>
      <charset val="163"/>
      <scheme val="major"/>
    </font>
    <font>
      <b/>
      <sz val="11"/>
      <color theme="1"/>
      <name val="Cambria"/>
      <family val="1"/>
      <scheme val="major"/>
    </font>
    <font>
      <i/>
      <sz val="11"/>
      <color theme="1"/>
      <name val="Cambria"/>
      <family val="1"/>
      <scheme val="major"/>
    </font>
    <font>
      <b/>
      <sz val="11"/>
      <color theme="1"/>
      <name val="Times New Roman"/>
      <family val="1"/>
      <charset val="163"/>
    </font>
    <font>
      <i/>
      <sz val="13"/>
      <color theme="1"/>
      <name val="Times New Roman"/>
      <family val="1"/>
    </font>
    <font>
      <sz val="11"/>
      <color theme="1"/>
      <name val="Times New Roman"/>
      <family val="1"/>
      <charset val="163"/>
    </font>
    <font>
      <sz val="8"/>
      <color indexed="8"/>
      <name val="Arial"/>
      <family val="2"/>
    </font>
    <font>
      <i/>
      <sz val="10"/>
      <color theme="1"/>
      <name val="Times New Roman"/>
      <family val="1"/>
      <charset val="163"/>
    </font>
    <font>
      <sz val="13"/>
      <color rgb="FFFF0000"/>
      <name val="Times New Roman"/>
      <family val="1"/>
      <charset val="163"/>
    </font>
    <font>
      <sz val="10"/>
      <color theme="1"/>
      <name val="Times New Roman"/>
      <family val="1"/>
      <charset val="163"/>
    </font>
    <font>
      <b/>
      <sz val="12"/>
      <color theme="1"/>
      <name val="Times New Roman"/>
      <family val="1"/>
    </font>
    <font>
      <b/>
      <sz val="12"/>
      <color theme="1"/>
      <name val="Cambria"/>
      <family val="1"/>
      <charset val="163"/>
      <scheme val="major"/>
    </font>
    <font>
      <b/>
      <i/>
      <sz val="11"/>
      <color theme="1"/>
      <name val="Times New Roman"/>
      <family val="1"/>
      <charset val="163"/>
    </font>
    <font>
      <i/>
      <sz val="11"/>
      <color theme="1"/>
      <name val="Times New Roman"/>
      <family val="1"/>
      <charset val="163"/>
    </font>
    <font>
      <b/>
      <sz val="11"/>
      <name val="Times New Roman"/>
      <family val="1"/>
      <charset val="163"/>
    </font>
    <font>
      <b/>
      <sz val="11"/>
      <color indexed="8"/>
      <name val="Times New Roman"/>
      <family val="1"/>
      <charset val="163"/>
    </font>
    <font>
      <sz val="11"/>
      <color indexed="8"/>
      <name val="Times New Roman"/>
      <family val="1"/>
      <charset val="163"/>
    </font>
    <font>
      <sz val="11"/>
      <name val="Times New Roman"/>
      <family val="1"/>
      <charset val="163"/>
    </font>
    <font>
      <sz val="9.75"/>
      <color indexed="8"/>
      <name val="Times New Roman"/>
      <family val="1"/>
    </font>
    <font>
      <sz val="10"/>
      <name val="Times New Roman"/>
      <family val="1"/>
    </font>
  </fonts>
  <fills count="4">
    <fill>
      <patternFill patternType="none"/>
    </fill>
    <fill>
      <patternFill patternType="gray125"/>
    </fill>
    <fill>
      <patternFill patternType="solid">
        <fgColor theme="0"/>
        <bgColor indexed="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1" fillId="0" borderId="0"/>
    <xf numFmtId="0" fontId="31" fillId="0" borderId="0" applyNumberFormat="0" applyFill="0" applyBorder="0" applyAlignment="0" applyProtection="0">
      <alignment vertical="top"/>
    </xf>
    <xf numFmtId="0" fontId="31" fillId="0" borderId="0" applyNumberFormat="0" applyFill="0" applyBorder="0" applyAlignment="0" applyProtection="0">
      <alignment vertical="top"/>
    </xf>
    <xf numFmtId="164" fontId="11" fillId="0" borderId="0" applyFont="0" applyFill="0" applyBorder="0" applyAlignment="0" applyProtection="0"/>
  </cellStyleXfs>
  <cellXfs count="122">
    <xf numFmtId="0" fontId="0" fillId="0" borderId="0" xfId="0"/>
    <xf numFmtId="0" fontId="1" fillId="0" borderId="0" xfId="0" applyFont="1"/>
    <xf numFmtId="0" fontId="3" fillId="0" borderId="0" xfId="0" applyFont="1"/>
    <xf numFmtId="0" fontId="6" fillId="0" borderId="0" xfId="0" applyFont="1"/>
    <xf numFmtId="0" fontId="4" fillId="0" borderId="0" xfId="0" applyFont="1"/>
    <xf numFmtId="0" fontId="2" fillId="0" borderId="0" xfId="0" applyFont="1"/>
    <xf numFmtId="0" fontId="6" fillId="0" borderId="1" xfId="0" applyFont="1" applyBorder="1"/>
    <xf numFmtId="0" fontId="6" fillId="0" borderId="1" xfId="0" applyFont="1" applyBorder="1" applyAlignment="1">
      <alignment horizontal="center"/>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0" fontId="9" fillId="0" borderId="0" xfId="0" applyFont="1" applyAlignment="1">
      <alignment horizontal="right"/>
    </xf>
    <xf numFmtId="0" fontId="10" fillId="0" borderId="0" xfId="0" applyFont="1"/>
    <xf numFmtId="3" fontId="2" fillId="0" borderId="0" xfId="0" applyNumberFormat="1" applyFont="1"/>
    <xf numFmtId="3" fontId="1" fillId="0" borderId="0" xfId="0" applyNumberFormat="1" applyFont="1"/>
    <xf numFmtId="0" fontId="7" fillId="0" borderId="0" xfId="0" applyFont="1" applyAlignment="1"/>
    <xf numFmtId="0" fontId="5" fillId="0" borderId="1"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6" fillId="0" borderId="3"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wrapText="1"/>
    </xf>
    <xf numFmtId="0" fontId="6" fillId="0" borderId="2" xfId="0" applyFont="1" applyBorder="1" applyAlignment="1">
      <alignment horizontal="center" vertical="center"/>
    </xf>
    <xf numFmtId="0" fontId="5" fillId="0" borderId="0" xfId="0" applyFont="1"/>
    <xf numFmtId="0" fontId="6" fillId="0" borderId="0" xfId="0" applyFont="1" applyAlignment="1">
      <alignment horizontal="center"/>
    </xf>
    <xf numFmtId="0" fontId="2" fillId="0" borderId="0" xfId="0" applyFont="1"/>
    <xf numFmtId="0" fontId="5" fillId="0" borderId="2" xfId="0" applyFont="1" applyBorder="1" applyAlignment="1">
      <alignment horizontal="center" vertical="center" wrapText="1"/>
    </xf>
    <xf numFmtId="0" fontId="16" fillId="0" borderId="0" xfId="0" applyFont="1"/>
    <xf numFmtId="0" fontId="16" fillId="0" borderId="0" xfId="0" applyFont="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2" fillId="0" borderId="0" xfId="0" applyFont="1"/>
    <xf numFmtId="0" fontId="5" fillId="0" borderId="2" xfId="0" applyFont="1" applyBorder="1" applyAlignment="1">
      <alignment horizontal="center" wrapText="1"/>
    </xf>
    <xf numFmtId="0" fontId="10" fillId="0" borderId="0" xfId="0" applyFont="1" applyAlignment="1">
      <alignment horizontal="center"/>
    </xf>
    <xf numFmtId="0" fontId="6" fillId="0" borderId="1" xfId="0" applyFont="1" applyBorder="1" applyAlignment="1">
      <alignment horizontal="right"/>
    </xf>
    <xf numFmtId="3" fontId="22" fillId="0" borderId="1" xfId="0" applyNumberFormat="1" applyFont="1" applyBorder="1"/>
    <xf numFmtId="0" fontId="23" fillId="0" borderId="1" xfId="0" applyFont="1" applyBorder="1" applyAlignment="1">
      <alignment horizontal="right"/>
    </xf>
    <xf numFmtId="0" fontId="23" fillId="0" borderId="1" xfId="0" applyFont="1" applyBorder="1" applyAlignment="1">
      <alignment wrapText="1"/>
    </xf>
    <xf numFmtId="3" fontId="24" fillId="0" borderId="1" xfId="0" applyNumberFormat="1" applyFont="1" applyBorder="1"/>
    <xf numFmtId="0" fontId="25" fillId="0" borderId="0" xfId="0" applyFont="1"/>
    <xf numFmtId="3" fontId="26" fillId="0" borderId="1" xfId="0" applyNumberFormat="1" applyFont="1" applyBorder="1"/>
    <xf numFmtId="0" fontId="12" fillId="0" borderId="1" xfId="0" applyFont="1" applyBorder="1" applyAlignment="1">
      <alignment horizontal="right"/>
    </xf>
    <xf numFmtId="0" fontId="13" fillId="0" borderId="1" xfId="0" applyFont="1" applyBorder="1" applyAlignment="1">
      <alignment horizontal="right"/>
    </xf>
    <xf numFmtId="3" fontId="1" fillId="0" borderId="0" xfId="0" applyNumberFormat="1" applyFont="1" applyAlignment="1">
      <alignment horizontal="right"/>
    </xf>
    <xf numFmtId="0" fontId="1" fillId="0" borderId="0" xfId="0" applyFont="1" applyAlignment="1">
      <alignment horizontal="center"/>
    </xf>
    <xf numFmtId="2" fontId="6" fillId="0" borderId="1" xfId="0" applyNumberFormat="1" applyFont="1" applyBorder="1"/>
    <xf numFmtId="0" fontId="30" fillId="0" borderId="5" xfId="0" applyFont="1" applyBorder="1" applyAlignment="1">
      <alignment horizontal="center"/>
    </xf>
    <xf numFmtId="0" fontId="2" fillId="0" borderId="0" xfId="0" applyFont="1"/>
    <xf numFmtId="0" fontId="34" fillId="0" borderId="3" xfId="0" applyFont="1" applyBorder="1" applyAlignment="1">
      <alignment horizontal="center" vertical="center"/>
    </xf>
    <xf numFmtId="0" fontId="6" fillId="0" borderId="0" xfId="0" applyFont="1" applyAlignment="1">
      <alignment horizontal="center"/>
    </xf>
    <xf numFmtId="0" fontId="5" fillId="0" borderId="0" xfId="0" applyFont="1"/>
    <xf numFmtId="0" fontId="2" fillId="0" borderId="0" xfId="0" applyFont="1"/>
    <xf numFmtId="3" fontId="6" fillId="0" borderId="1" xfId="0" applyNumberFormat="1" applyFont="1" applyBorder="1" applyAlignment="1"/>
    <xf numFmtId="3" fontId="6" fillId="0" borderId="1" xfId="0" applyNumberFormat="1" applyFont="1" applyBorder="1" applyAlignment="1">
      <alignment horizontal="right" wrapText="1"/>
    </xf>
    <xf numFmtId="0" fontId="28" fillId="0" borderId="5" xfId="0" applyFont="1" applyBorder="1" applyAlignment="1">
      <alignment horizontal="center"/>
    </xf>
    <xf numFmtId="0" fontId="28" fillId="0" borderId="5" xfId="0" applyFont="1" applyBorder="1" applyAlignment="1">
      <alignment wrapText="1"/>
    </xf>
    <xf numFmtId="0" fontId="36" fillId="0" borderId="0" xfId="0" applyFont="1"/>
    <xf numFmtId="0" fontId="28" fillId="0" borderId="5" xfId="0" applyFont="1" applyBorder="1" applyAlignment="1">
      <alignment horizontal="justify" vertical="top" wrapText="1"/>
    </xf>
    <xf numFmtId="3" fontId="28" fillId="0" borderId="5" xfId="0" applyNumberFormat="1" applyFont="1" applyBorder="1" applyAlignment="1">
      <alignment vertical="top" wrapText="1"/>
    </xf>
    <xf numFmtId="3" fontId="36" fillId="0" borderId="0" xfId="0" applyNumberFormat="1" applyFont="1"/>
    <xf numFmtId="0" fontId="30" fillId="0" borderId="2" xfId="0" applyFont="1" applyBorder="1" applyAlignment="1">
      <alignment horizontal="center" vertical="center"/>
    </xf>
    <xf numFmtId="0" fontId="30" fillId="0" borderId="5" xfId="0" applyFont="1" applyBorder="1" applyAlignment="1">
      <alignment horizontal="center" vertical="center"/>
    </xf>
    <xf numFmtId="3" fontId="37" fillId="0" borderId="5" xfId="0" applyNumberFormat="1" applyFont="1" applyBorder="1" applyAlignment="1">
      <alignment horizontal="center"/>
    </xf>
    <xf numFmtId="0" fontId="37" fillId="0" borderId="5" xfId="0" applyFont="1" applyBorder="1" applyAlignment="1">
      <alignment horizontal="center"/>
    </xf>
    <xf numFmtId="0" fontId="28" fillId="0" borderId="5" xfId="0" applyFont="1" applyBorder="1"/>
    <xf numFmtId="3" fontId="38" fillId="0" borderId="5" xfId="0" applyNumberFormat="1" applyFont="1" applyBorder="1" applyAlignment="1">
      <alignment horizontal="center"/>
    </xf>
    <xf numFmtId="0" fontId="38" fillId="0" borderId="5" xfId="0" applyFont="1" applyBorder="1"/>
    <xf numFmtId="0" fontId="30" fillId="0" borderId="5" xfId="0" applyFont="1" applyBorder="1"/>
    <xf numFmtId="3" fontId="38" fillId="0" borderId="6" xfId="0" applyNumberFormat="1" applyFont="1" applyBorder="1" applyAlignment="1">
      <alignment horizontal="center"/>
    </xf>
    <xf numFmtId="0" fontId="30" fillId="2" borderId="5" xfId="2" applyFont="1" applyFill="1" applyBorder="1" applyAlignment="1" applyProtection="1">
      <alignment horizontal="left" vertical="center"/>
      <protection locked="0"/>
    </xf>
    <xf numFmtId="3" fontId="30" fillId="2" borderId="5" xfId="3" applyNumberFormat="1" applyFont="1" applyFill="1" applyBorder="1" applyAlignment="1" applyProtection="1">
      <alignment horizontal="right"/>
      <protection locked="0"/>
    </xf>
    <xf numFmtId="0" fontId="30" fillId="2" borderId="5" xfId="2" applyFont="1" applyFill="1" applyBorder="1" applyAlignment="1" applyProtection="1">
      <alignment horizontal="left" vertical="center" wrapText="1"/>
      <protection locked="0"/>
    </xf>
    <xf numFmtId="3" fontId="39" fillId="3" borderId="5" xfId="0" applyNumberFormat="1" applyFont="1" applyFill="1" applyBorder="1" applyAlignment="1">
      <alignment horizontal="left"/>
    </xf>
    <xf numFmtId="3" fontId="39" fillId="3" borderId="5" xfId="0" applyNumberFormat="1" applyFont="1" applyFill="1" applyBorder="1" applyAlignment="1">
      <alignment horizontal="right"/>
    </xf>
    <xf numFmtId="3" fontId="40" fillId="2" borderId="5" xfId="0" applyNumberFormat="1" applyFont="1" applyFill="1" applyBorder="1" applyAlignment="1" applyProtection="1">
      <alignment horizontal="left" wrapText="1" shrinkToFit="1"/>
      <protection locked="0"/>
    </xf>
    <xf numFmtId="3" fontId="39" fillId="3" borderId="5" xfId="4" applyNumberFormat="1" applyFont="1" applyFill="1" applyBorder="1" applyAlignment="1">
      <alignment horizontal="right" wrapText="1"/>
    </xf>
    <xf numFmtId="3" fontId="41" fillId="2" borderId="5" xfId="0" applyNumberFormat="1" applyFont="1" applyFill="1" applyBorder="1" applyAlignment="1" applyProtection="1">
      <alignment horizontal="left" wrapText="1" shrinkToFit="1"/>
      <protection locked="0"/>
    </xf>
    <xf numFmtId="3" fontId="42" fillId="3" borderId="5" xfId="4" applyNumberFormat="1" applyFont="1" applyFill="1" applyBorder="1" applyAlignment="1">
      <alignment horizontal="right" wrapText="1"/>
    </xf>
    <xf numFmtId="3" fontId="39" fillId="3" borderId="5" xfId="4" applyNumberFormat="1" applyFont="1" applyFill="1" applyBorder="1" applyAlignment="1">
      <alignment horizontal="right"/>
    </xf>
    <xf numFmtId="3" fontId="42" fillId="3" borderId="5" xfId="4" applyNumberFormat="1" applyFont="1" applyFill="1" applyBorder="1" applyAlignment="1">
      <alignment horizontal="right"/>
    </xf>
    <xf numFmtId="0" fontId="39" fillId="3" borderId="5" xfId="0" applyFont="1" applyFill="1" applyBorder="1" applyAlignment="1">
      <alignment horizontal="left"/>
    </xf>
    <xf numFmtId="3" fontId="43" fillId="2" borderId="5" xfId="0" applyNumberFormat="1" applyFont="1" applyFill="1" applyBorder="1" applyAlignment="1" applyProtection="1">
      <alignment horizontal="left" wrapText="1" shrinkToFit="1"/>
      <protection locked="0"/>
    </xf>
    <xf numFmtId="3" fontId="35" fillId="0" borderId="1" xfId="0" applyNumberFormat="1" applyFont="1" applyBorder="1" applyAlignment="1"/>
    <xf numFmtId="3" fontId="5" fillId="0" borderId="1" xfId="0" applyNumberFormat="1" applyFont="1" applyBorder="1" applyAlignment="1">
      <alignment vertical="top" wrapText="1"/>
    </xf>
    <xf numFmtId="3" fontId="6" fillId="0" borderId="1" xfId="0" applyNumberFormat="1" applyFont="1" applyBorder="1"/>
    <xf numFmtId="3" fontId="44" fillId="3" borderId="5" xfId="4" applyNumberFormat="1" applyFont="1" applyFill="1" applyBorder="1" applyAlignment="1">
      <alignment horizontal="right" wrapText="1"/>
    </xf>
    <xf numFmtId="3" fontId="44" fillId="3" borderId="6" xfId="4" applyNumberFormat="1" applyFont="1" applyFill="1" applyBorder="1" applyAlignment="1">
      <alignment horizontal="right" wrapText="1"/>
    </xf>
    <xf numFmtId="0" fontId="16" fillId="0" borderId="5" xfId="0" applyFont="1" applyBorder="1" applyAlignment="1">
      <alignment horizontal="center"/>
    </xf>
    <xf numFmtId="0" fontId="16" fillId="0" borderId="5" xfId="0" applyFont="1" applyBorder="1"/>
    <xf numFmtId="0" fontId="16" fillId="0" borderId="6" xfId="0" applyFont="1" applyBorder="1" applyAlignment="1">
      <alignment horizontal="center"/>
    </xf>
    <xf numFmtId="3" fontId="41" fillId="2" borderId="6" xfId="0" applyNumberFormat="1" applyFont="1" applyFill="1" applyBorder="1" applyAlignment="1" applyProtection="1">
      <alignment horizontal="left" wrapText="1" shrinkToFit="1"/>
      <protection locked="0"/>
    </xf>
    <xf numFmtId="0" fontId="16" fillId="0" borderId="6" xfId="0" applyFont="1" applyBorder="1"/>
    <xf numFmtId="0" fontId="27" fillId="0" borderId="0" xfId="0" applyFont="1" applyAlignment="1">
      <alignment horizontal="left"/>
    </xf>
    <xf numFmtId="0" fontId="26" fillId="0" borderId="0" xfId="0" applyFont="1" applyAlignment="1">
      <alignment horizontal="center"/>
    </xf>
    <xf numFmtId="0" fontId="26" fillId="0" borderId="0" xfId="0" applyFont="1" applyAlignment="1">
      <alignment horizontal="left"/>
    </xf>
    <xf numFmtId="0" fontId="9" fillId="0" borderId="0" xfId="0" applyFont="1" applyAlignment="1">
      <alignment horizontal="center" vertical="center" wrapText="1"/>
    </xf>
    <xf numFmtId="0" fontId="6" fillId="0" borderId="0" xfId="0" applyFont="1" applyAlignment="1">
      <alignment horizontal="center"/>
    </xf>
    <xf numFmtId="0" fontId="5" fillId="0" borderId="0" xfId="0" applyFont="1" applyAlignment="1">
      <alignment horizontal="center"/>
    </xf>
    <xf numFmtId="0" fontId="2" fillId="0" borderId="0" xfId="0" applyFont="1"/>
    <xf numFmtId="0" fontId="32" fillId="0" borderId="0" xfId="0" applyFont="1" applyAlignment="1">
      <alignment horizontal="center"/>
    </xf>
    <xf numFmtId="0" fontId="5" fillId="0" borderId="0" xfId="0" applyFont="1"/>
    <xf numFmtId="0" fontId="20" fillId="0" borderId="0" xfId="0" applyFont="1" applyAlignment="1">
      <alignment horizontal="center"/>
    </xf>
    <xf numFmtId="0" fontId="19" fillId="0" borderId="0" xfId="0" applyFont="1" applyAlignment="1">
      <alignment horizontal="center"/>
    </xf>
    <xf numFmtId="0" fontId="8" fillId="0" borderId="0" xfId="0" applyFont="1" applyAlignment="1">
      <alignment horizontal="center"/>
    </xf>
    <xf numFmtId="0" fontId="18" fillId="0" borderId="0" xfId="0" applyFont="1" applyAlignment="1">
      <alignment horizontal="center"/>
    </xf>
    <xf numFmtId="0" fontId="28" fillId="0" borderId="0" xfId="0" applyFont="1" applyAlignment="1">
      <alignment horizontal="center"/>
    </xf>
    <xf numFmtId="0" fontId="21" fillId="0" borderId="0" xfId="0" applyFont="1" applyAlignment="1">
      <alignment horizontal="left" wrapText="1"/>
    </xf>
    <xf numFmtId="0" fontId="21" fillId="0" borderId="0" xfId="0" applyFont="1" applyAlignment="1">
      <alignment horizontal="left"/>
    </xf>
    <xf numFmtId="0" fontId="21" fillId="0" borderId="0" xfId="0" applyFont="1" applyAlignment="1">
      <alignment horizontal="left" vertical="center" wrapText="1"/>
    </xf>
    <xf numFmtId="0" fontId="21"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left" vertical="center"/>
    </xf>
    <xf numFmtId="0" fontId="35" fillId="0" borderId="0" xfId="0" applyFont="1" applyAlignment="1">
      <alignment horizontal="center"/>
    </xf>
    <xf numFmtId="0" fontId="7" fillId="0" borderId="4" xfId="0" applyFont="1" applyBorder="1" applyAlignment="1">
      <alignment horizontal="center"/>
    </xf>
    <xf numFmtId="0" fontId="29" fillId="0" borderId="0" xfId="0" applyFont="1" applyBorder="1" applyAlignment="1">
      <alignment horizontal="center"/>
    </xf>
    <xf numFmtId="0" fontId="14" fillId="0" borderId="0" xfId="0" applyFont="1" applyBorder="1" applyAlignment="1">
      <alignment horizontal="center"/>
    </xf>
    <xf numFmtId="0" fontId="15" fillId="0" borderId="0" xfId="0" applyFont="1" applyAlignment="1">
      <alignment horizontal="center"/>
    </xf>
    <xf numFmtId="0" fontId="7" fillId="0" borderId="4" xfId="0" applyFont="1" applyBorder="1" applyAlignment="1">
      <alignment horizontal="right"/>
    </xf>
    <xf numFmtId="0" fontId="7" fillId="0" borderId="0" xfId="0" applyFont="1" applyAlignment="1">
      <alignment horizontal="center"/>
    </xf>
    <xf numFmtId="3" fontId="28" fillId="0" borderId="5" xfId="0" applyNumberFormat="1" applyFont="1" applyBorder="1" applyAlignment="1">
      <alignment horizontal="right"/>
    </xf>
    <xf numFmtId="3" fontId="28" fillId="0" borderId="5" xfId="0" applyNumberFormat="1" applyFont="1" applyBorder="1" applyAlignment="1">
      <alignment horizontal="right" vertical="top" wrapText="1"/>
    </xf>
  </cellXfs>
  <cellStyles count="5">
    <cellStyle name="Comma 2" xfId="4"/>
    <cellStyle name="Normal" xfId="0" builtinId="0"/>
    <cellStyle name="Normal 2" xfId="1"/>
    <cellStyle name="Normal 3" xfId="2"/>
    <cellStyle name="Normal 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1990725</xdr:colOff>
      <xdr:row>6</xdr:row>
      <xdr:rowOff>38100</xdr:rowOff>
    </xdr:from>
    <xdr:to>
      <xdr:col>3</xdr:col>
      <xdr:colOff>581025</xdr:colOff>
      <xdr:row>6</xdr:row>
      <xdr:rowOff>39688</xdr:rowOff>
    </xdr:to>
    <xdr:cxnSp macro="">
      <xdr:nvCxnSpPr>
        <xdr:cNvPr id="6" name="Straight Connector 5"/>
        <xdr:cNvCxnSpPr/>
      </xdr:nvCxnSpPr>
      <xdr:spPr>
        <a:xfrm>
          <a:off x="2286000" y="1428750"/>
          <a:ext cx="22002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NGUY&#7876;N%20DU%202020%20-%201/TH&#7848;M%20&#272;&#7882;NH%202021/THCS%20NGUY&#7876;N%20DU%20Tha&#770;&#777;m%20&#273;i&#803;nh%202021%20(%20Tuy&#7871;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esktop/NGUY&#7876;N%20DU%202020%20-%201/cong%20khai%20TC/N&#259;m%202020%20(%20theo%20th&#7849;m%20&#273;&#7883;nh)/C&#244;ng%20khai%202020%20(%20th&#7849;m%20&#273;&#7883;n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ieu 02 muc"/>
      <sheetName val="Biểu 01"/>
      <sheetName val="Biểu số 3a"/>
      <sheetName val="Biểu số 4a"/>
      <sheetName val="Bieu 1A"/>
      <sheetName val="Bieu 1B"/>
    </sheetNames>
    <sheetDataSet>
      <sheetData sheetId="0">
        <row r="11">
          <cell r="D11">
            <v>4341020000</v>
          </cell>
        </row>
        <row r="13">
          <cell r="D13">
            <v>1859782100</v>
          </cell>
        </row>
        <row r="15">
          <cell r="D15">
            <v>929797200</v>
          </cell>
        </row>
        <row r="16">
          <cell r="D16">
            <v>15216000</v>
          </cell>
        </row>
        <row r="17">
          <cell r="D17">
            <v>7200000</v>
          </cell>
        </row>
        <row r="18">
          <cell r="D18">
            <v>536159900</v>
          </cell>
        </row>
        <row r="19">
          <cell r="D19">
            <v>125904000</v>
          </cell>
        </row>
        <row r="21">
          <cell r="D21">
            <v>89194502</v>
          </cell>
        </row>
        <row r="22">
          <cell r="D22">
            <v>116171000</v>
          </cell>
        </row>
        <row r="23">
          <cell r="D23">
            <v>38056000</v>
          </cell>
        </row>
        <row r="24">
          <cell r="D24">
            <v>3306000</v>
          </cell>
        </row>
        <row r="25">
          <cell r="D25">
            <v>65785000</v>
          </cell>
        </row>
        <row r="26">
          <cell r="D26">
            <v>89902400</v>
          </cell>
        </row>
        <row r="27">
          <cell r="D27">
            <v>73830000</v>
          </cell>
        </row>
        <row r="28">
          <cell r="D28">
            <v>47250000</v>
          </cell>
        </row>
        <row r="29">
          <cell r="D29">
            <v>249467898</v>
          </cell>
        </row>
        <row r="32">
          <cell r="D32">
            <v>5600000</v>
          </cell>
        </row>
        <row r="34">
          <cell r="D34">
            <v>88398000</v>
          </cell>
        </row>
        <row r="35">
          <cell r="D35">
            <v>389255800</v>
          </cell>
        </row>
        <row r="37">
          <cell r="D37">
            <v>42206800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ieu 2"/>
      <sheetName val="Bieu 3"/>
      <sheetName val="Bieu 4"/>
    </sheetNames>
    <sheetDataSet>
      <sheetData sheetId="0">
        <row r="14">
          <cell r="C14">
            <v>218580000</v>
          </cell>
        </row>
      </sheetData>
      <sheetData sheetId="1">
        <row r="28">
          <cell r="D28">
            <v>4041000000</v>
          </cell>
        </row>
        <row r="29">
          <cell r="D29">
            <v>650491300</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45"/>
  <sheetViews>
    <sheetView topLeftCell="A27" workbookViewId="0">
      <selection sqref="A1:C46"/>
    </sheetView>
  </sheetViews>
  <sheetFormatPr defaultColWidth="9" defaultRowHeight="14.25"/>
  <cols>
    <col min="1" max="1" width="6.42578125" style="13" customWidth="1"/>
    <col min="2" max="2" width="54" style="1" customWidth="1"/>
    <col min="3" max="3" width="26.140625" style="1" customWidth="1"/>
    <col min="4" max="16384" width="9" style="1"/>
  </cols>
  <sheetData>
    <row r="1" spans="1:3" ht="39.75" customHeight="1">
      <c r="A1" s="96" t="s">
        <v>58</v>
      </c>
      <c r="B1" s="96"/>
      <c r="C1" s="96"/>
    </row>
    <row r="2" spans="1:3" ht="22.5" customHeight="1">
      <c r="A2" s="99" t="s">
        <v>112</v>
      </c>
      <c r="B2" s="99"/>
      <c r="C2" s="32"/>
    </row>
    <row r="3" spans="1:3" ht="15.75">
      <c r="A3" s="99" t="s">
        <v>113</v>
      </c>
      <c r="B3" s="99"/>
      <c r="C3" s="32"/>
    </row>
    <row r="4" spans="1:3" ht="15.75">
      <c r="A4" s="98" t="s">
        <v>42</v>
      </c>
      <c r="B4" s="98"/>
      <c r="C4" s="98"/>
    </row>
    <row r="5" spans="1:3" s="2" customFormat="1" ht="18">
      <c r="A5" s="100" t="s">
        <v>125</v>
      </c>
      <c r="B5" s="100"/>
      <c r="C5" s="100"/>
    </row>
    <row r="6" spans="1:3" s="2" customFormat="1" ht="18">
      <c r="A6" s="97" t="s">
        <v>14</v>
      </c>
      <c r="B6" s="97"/>
      <c r="C6" s="97"/>
    </row>
    <row r="7" spans="1:3" ht="15.75">
      <c r="A7" s="12"/>
      <c r="B7" s="5"/>
      <c r="C7" s="10" t="s">
        <v>99</v>
      </c>
    </row>
    <row r="8" spans="1:3" s="34" customFormat="1" ht="31.5">
      <c r="A8" s="33" t="s">
        <v>7</v>
      </c>
      <c r="B8" s="31" t="s">
        <v>6</v>
      </c>
      <c r="C8" s="31" t="s">
        <v>9</v>
      </c>
    </row>
    <row r="9" spans="1:3" s="45" customFormat="1" ht="15.75">
      <c r="A9" s="22">
        <v>1</v>
      </c>
      <c r="B9" s="23">
        <v>2</v>
      </c>
      <c r="C9" s="23">
        <v>3</v>
      </c>
    </row>
    <row r="10" spans="1:3" s="11" customFormat="1" ht="15.75">
      <c r="A10" s="35" t="s">
        <v>1</v>
      </c>
      <c r="B10" s="16" t="s">
        <v>16</v>
      </c>
      <c r="C10" s="36">
        <f>C13</f>
        <v>175000000</v>
      </c>
    </row>
    <row r="11" spans="1:3" ht="15.75">
      <c r="A11" s="35">
        <v>1</v>
      </c>
      <c r="B11" s="16" t="s">
        <v>17</v>
      </c>
      <c r="C11" s="36"/>
    </row>
    <row r="12" spans="1:3" ht="15.75">
      <c r="A12" s="35" t="s">
        <v>18</v>
      </c>
      <c r="B12" s="16" t="s">
        <v>19</v>
      </c>
      <c r="C12" s="36"/>
    </row>
    <row r="13" spans="1:3" ht="15.75">
      <c r="A13" s="35" t="s">
        <v>20</v>
      </c>
      <c r="B13" s="16" t="s">
        <v>21</v>
      </c>
      <c r="C13" s="36">
        <f>C14</f>
        <v>175000000</v>
      </c>
    </row>
    <row r="14" spans="1:3" s="40" customFormat="1" ht="15.75">
      <c r="A14" s="37"/>
      <c r="B14" s="38" t="s">
        <v>53</v>
      </c>
      <c r="C14" s="39">
        <v>175000000</v>
      </c>
    </row>
    <row r="15" spans="1:3" ht="15.75">
      <c r="A15" s="35">
        <v>2</v>
      </c>
      <c r="B15" s="16" t="s">
        <v>22</v>
      </c>
      <c r="C15" s="36"/>
    </row>
    <row r="16" spans="1:3" ht="15.75">
      <c r="A16" s="35" t="s">
        <v>23</v>
      </c>
      <c r="B16" s="16" t="s">
        <v>54</v>
      </c>
      <c r="C16" s="36"/>
    </row>
    <row r="17" spans="1:3" ht="15.75">
      <c r="A17" s="35" t="s">
        <v>24</v>
      </c>
      <c r="B17" s="16" t="s">
        <v>25</v>
      </c>
      <c r="C17" s="36"/>
    </row>
    <row r="18" spans="1:3" ht="15.75">
      <c r="A18" s="35" t="s">
        <v>26</v>
      </c>
      <c r="B18" s="16" t="s">
        <v>27</v>
      </c>
      <c r="C18" s="36"/>
    </row>
    <row r="19" spans="1:3" ht="15.75">
      <c r="A19" s="35" t="s">
        <v>28</v>
      </c>
      <c r="B19" s="16" t="s">
        <v>8</v>
      </c>
      <c r="C19" s="36"/>
    </row>
    <row r="20" spans="1:3" ht="15.75">
      <c r="A20" s="35" t="s">
        <v>24</v>
      </c>
      <c r="B20" s="16" t="s">
        <v>29</v>
      </c>
      <c r="C20" s="36"/>
    </row>
    <row r="21" spans="1:3" ht="15.75">
      <c r="A21" s="35" t="s">
        <v>26</v>
      </c>
      <c r="B21" s="16" t="s">
        <v>30</v>
      </c>
      <c r="C21" s="36"/>
    </row>
    <row r="22" spans="1:3" ht="15.75">
      <c r="A22" s="35">
        <v>3</v>
      </c>
      <c r="B22" s="16" t="s">
        <v>55</v>
      </c>
      <c r="C22" s="36"/>
    </row>
    <row r="23" spans="1:3" ht="15.75">
      <c r="A23" s="35" t="s">
        <v>31</v>
      </c>
      <c r="B23" s="16" t="s">
        <v>19</v>
      </c>
      <c r="C23" s="36"/>
    </row>
    <row r="24" spans="1:3" ht="15.75">
      <c r="A24" s="35" t="s">
        <v>32</v>
      </c>
      <c r="B24" s="16" t="s">
        <v>21</v>
      </c>
      <c r="C24" s="36"/>
    </row>
    <row r="25" spans="1:3" ht="15.75">
      <c r="A25" s="35" t="s">
        <v>2</v>
      </c>
      <c r="B25" s="16" t="s">
        <v>33</v>
      </c>
      <c r="C25" s="41">
        <f>C36</f>
        <v>4730275800</v>
      </c>
    </row>
    <row r="26" spans="1:3" ht="15.75">
      <c r="A26" s="35">
        <v>1</v>
      </c>
      <c r="B26" s="16" t="s">
        <v>8</v>
      </c>
      <c r="C26" s="41"/>
    </row>
    <row r="27" spans="1:3" ht="15.75">
      <c r="A27" s="35" t="s">
        <v>18</v>
      </c>
      <c r="B27" s="16" t="s">
        <v>29</v>
      </c>
      <c r="C27" s="41"/>
    </row>
    <row r="28" spans="1:3" ht="15.75">
      <c r="A28" s="35" t="s">
        <v>20</v>
      </c>
      <c r="B28" s="16" t="s">
        <v>30</v>
      </c>
      <c r="C28" s="41"/>
    </row>
    <row r="29" spans="1:3" ht="15.75">
      <c r="A29" s="42">
        <v>2</v>
      </c>
      <c r="B29" s="16" t="s">
        <v>56</v>
      </c>
      <c r="C29" s="41"/>
    </row>
    <row r="30" spans="1:3" ht="15.75">
      <c r="A30" s="42" t="s">
        <v>23</v>
      </c>
      <c r="B30" s="16" t="s">
        <v>34</v>
      </c>
      <c r="C30" s="41"/>
    </row>
    <row r="31" spans="1:3" ht="15.75">
      <c r="A31" s="43"/>
      <c r="B31" s="17" t="s">
        <v>35</v>
      </c>
      <c r="C31" s="41"/>
    </row>
    <row r="32" spans="1:3" ht="15.75">
      <c r="A32" s="43"/>
      <c r="B32" s="17" t="s">
        <v>36</v>
      </c>
      <c r="C32" s="41"/>
    </row>
    <row r="33" spans="1:3" ht="15.75">
      <c r="A33" s="43"/>
      <c r="B33" s="17" t="s">
        <v>37</v>
      </c>
      <c r="C33" s="41"/>
    </row>
    <row r="34" spans="1:3" ht="15.75">
      <c r="A34" s="42" t="s">
        <v>28</v>
      </c>
      <c r="B34" s="16" t="s">
        <v>38</v>
      </c>
      <c r="C34" s="41"/>
    </row>
    <row r="35" spans="1:3" ht="15.75">
      <c r="A35" s="42" t="s">
        <v>39</v>
      </c>
      <c r="B35" s="16" t="s">
        <v>40</v>
      </c>
      <c r="C35" s="41"/>
    </row>
    <row r="36" spans="1:3" ht="15.75">
      <c r="A36" s="35">
        <v>3</v>
      </c>
      <c r="B36" s="16" t="s">
        <v>57</v>
      </c>
      <c r="C36" s="41">
        <f>C37+C38</f>
        <v>4730275800</v>
      </c>
    </row>
    <row r="37" spans="1:3" ht="15.75">
      <c r="A37" s="35" t="s">
        <v>31</v>
      </c>
      <c r="B37" s="16" t="s">
        <v>25</v>
      </c>
      <c r="C37" s="41">
        <f>'[1]Bieu 02 muc'!$D$11</f>
        <v>4341020000</v>
      </c>
    </row>
    <row r="38" spans="1:3" ht="15.75">
      <c r="A38" s="35" t="s">
        <v>32</v>
      </c>
      <c r="B38" s="16" t="s">
        <v>40</v>
      </c>
      <c r="C38" s="41">
        <f>'[1]Bieu 02 muc'!$D$35</f>
        <v>389255800</v>
      </c>
    </row>
    <row r="39" spans="1:3" ht="15.75" customHeight="1">
      <c r="A39" s="44"/>
    </row>
    <row r="40" spans="1:3">
      <c r="A40" s="44"/>
      <c r="B40" s="93" t="s">
        <v>126</v>
      </c>
      <c r="C40" s="93"/>
    </row>
    <row r="41" spans="1:3">
      <c r="A41" s="44"/>
      <c r="B41" s="94" t="s">
        <v>101</v>
      </c>
      <c r="C41" s="94"/>
    </row>
    <row r="42" spans="1:3">
      <c r="A42" s="44"/>
    </row>
    <row r="43" spans="1:3" ht="24" customHeight="1">
      <c r="A43" s="44"/>
    </row>
    <row r="44" spans="1:3">
      <c r="A44" s="44"/>
    </row>
    <row r="45" spans="1:3">
      <c r="A45" s="44"/>
      <c r="B45" s="95" t="s">
        <v>114</v>
      </c>
      <c r="C45" s="95"/>
    </row>
  </sheetData>
  <mergeCells count="9">
    <mergeCell ref="B40:C40"/>
    <mergeCell ref="B41:C41"/>
    <mergeCell ref="B45:C45"/>
    <mergeCell ref="A1:C1"/>
    <mergeCell ref="A6:C6"/>
    <mergeCell ref="A4:C4"/>
    <mergeCell ref="A2:B2"/>
    <mergeCell ref="A3:B3"/>
    <mergeCell ref="A5:C5"/>
  </mergeCells>
  <pageMargins left="0.70866141732283472" right="0.70866141732283472" top="0.5511811023622047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sheetPr>
    <tabColor rgb="FF00B050"/>
  </sheetPr>
  <dimension ref="A1:H35"/>
  <sheetViews>
    <sheetView tabSelected="1" topLeftCell="A8" workbookViewId="0">
      <selection activeCell="A14" sqref="A14:F14"/>
    </sheetView>
  </sheetViews>
  <sheetFormatPr defaultColWidth="9" defaultRowHeight="18"/>
  <cols>
    <col min="1" max="1" width="4.42578125" style="2" customWidth="1"/>
    <col min="2" max="2" width="43.7109375" style="2" customWidth="1"/>
    <col min="3" max="3" width="17.85546875" style="2" customWidth="1"/>
    <col min="4" max="5" width="16.140625" style="2" customWidth="1"/>
    <col min="6" max="6" width="17.5703125" style="2" customWidth="1"/>
    <col min="7" max="7" width="9" style="2"/>
    <col min="8" max="8" width="19.42578125" style="2" customWidth="1"/>
    <col min="9" max="16384" width="9" style="2"/>
  </cols>
  <sheetData>
    <row r="1" spans="1:6">
      <c r="A1" s="96" t="s">
        <v>59</v>
      </c>
      <c r="B1" s="96"/>
      <c r="C1" s="96"/>
      <c r="D1" s="96"/>
      <c r="E1" s="96"/>
      <c r="F1" s="96"/>
    </row>
    <row r="2" spans="1:6" ht="21" customHeight="1">
      <c r="A2" s="101" t="s">
        <v>112</v>
      </c>
      <c r="B2" s="101"/>
      <c r="C2" s="102" t="s">
        <v>50</v>
      </c>
      <c r="D2" s="102"/>
      <c r="E2" s="102"/>
      <c r="F2" s="102"/>
    </row>
    <row r="3" spans="1:6" ht="21" customHeight="1">
      <c r="A3" s="101" t="s">
        <v>115</v>
      </c>
      <c r="B3" s="101"/>
      <c r="C3" s="103" t="s">
        <v>51</v>
      </c>
      <c r="D3" s="103"/>
      <c r="E3" s="103"/>
      <c r="F3" s="103"/>
    </row>
    <row r="4" spans="1:6">
      <c r="A4" s="51"/>
      <c r="B4" s="51"/>
      <c r="C4" s="104"/>
      <c r="D4" s="104"/>
      <c r="E4" s="104"/>
      <c r="F4" s="104"/>
    </row>
    <row r="5" spans="1:6" ht="18.75">
      <c r="A5" s="51"/>
      <c r="B5" s="51"/>
      <c r="C5" s="105" t="s">
        <v>127</v>
      </c>
      <c r="D5" s="105"/>
      <c r="E5" s="105"/>
      <c r="F5" s="105"/>
    </row>
    <row r="6" spans="1:6" ht="22.5" customHeight="1">
      <c r="A6" s="106" t="s">
        <v>106</v>
      </c>
      <c r="B6" s="106"/>
      <c r="C6" s="106"/>
      <c r="D6" s="106"/>
      <c r="E6" s="106"/>
      <c r="F6" s="106"/>
    </row>
    <row r="7" spans="1:6" ht="21" customHeight="1">
      <c r="A7" s="97" t="s">
        <v>5</v>
      </c>
      <c r="B7" s="97"/>
      <c r="C7" s="97"/>
      <c r="D7" s="97"/>
      <c r="E7" s="97"/>
      <c r="F7" s="97"/>
    </row>
    <row r="8" spans="1:6" ht="21" customHeight="1">
      <c r="A8" s="97" t="s">
        <v>12</v>
      </c>
      <c r="B8" s="97"/>
      <c r="C8" s="97"/>
      <c r="D8" s="97"/>
      <c r="E8" s="97"/>
      <c r="F8" s="97"/>
    </row>
    <row r="9" spans="1:6" ht="37.5" customHeight="1">
      <c r="A9" s="107" t="s">
        <v>52</v>
      </c>
      <c r="B9" s="108"/>
      <c r="C9" s="108"/>
      <c r="D9" s="108"/>
      <c r="E9" s="108"/>
      <c r="F9" s="108"/>
    </row>
    <row r="10" spans="1:6" ht="43.5" customHeight="1">
      <c r="A10" s="109" t="s">
        <v>98</v>
      </c>
      <c r="B10" s="110"/>
      <c r="C10" s="110"/>
      <c r="D10" s="110"/>
      <c r="E10" s="110"/>
      <c r="F10" s="110"/>
    </row>
    <row r="11" spans="1:6" ht="57.75" customHeight="1">
      <c r="A11" s="109" t="s">
        <v>60</v>
      </c>
      <c r="B11" s="110"/>
      <c r="C11" s="110"/>
      <c r="D11" s="110"/>
      <c r="E11" s="110"/>
      <c r="F11" s="110"/>
    </row>
    <row r="12" spans="1:6" ht="42" customHeight="1">
      <c r="A12" s="111" t="s">
        <v>128</v>
      </c>
      <c r="B12" s="112"/>
      <c r="C12" s="112"/>
      <c r="D12" s="112"/>
      <c r="E12" s="112"/>
      <c r="F12" s="112"/>
    </row>
    <row r="13" spans="1:6" ht="36" customHeight="1">
      <c r="A13" s="111" t="s">
        <v>107</v>
      </c>
      <c r="B13" s="112"/>
      <c r="C13" s="112"/>
      <c r="D13" s="112"/>
      <c r="E13" s="112"/>
      <c r="F13" s="112"/>
    </row>
    <row r="14" spans="1:6" ht="36" customHeight="1">
      <c r="A14" s="111" t="s">
        <v>129</v>
      </c>
      <c r="B14" s="111"/>
      <c r="C14" s="111"/>
      <c r="D14" s="111"/>
      <c r="E14" s="111"/>
      <c r="F14" s="111"/>
    </row>
    <row r="15" spans="1:6" ht="23.25" customHeight="1">
      <c r="A15" s="107" t="s">
        <v>116</v>
      </c>
      <c r="B15" s="107"/>
      <c r="C15" s="107"/>
      <c r="D15" s="107"/>
      <c r="E15" s="107"/>
      <c r="F15" s="107"/>
    </row>
    <row r="16" spans="1:6" ht="23.25" customHeight="1">
      <c r="A16" s="50"/>
      <c r="B16" s="50"/>
      <c r="C16" s="50"/>
      <c r="D16" s="50"/>
      <c r="E16" s="114" t="s">
        <v>13</v>
      </c>
      <c r="F16" s="114"/>
    </row>
    <row r="17" spans="1:8" ht="63">
      <c r="A17" s="21" t="s">
        <v>7</v>
      </c>
      <c r="B17" s="19" t="s">
        <v>6</v>
      </c>
      <c r="C17" s="21" t="s">
        <v>15</v>
      </c>
      <c r="D17" s="21" t="s">
        <v>118</v>
      </c>
      <c r="E17" s="21" t="s">
        <v>104</v>
      </c>
      <c r="F17" s="21" t="s">
        <v>105</v>
      </c>
    </row>
    <row r="18" spans="1:8">
      <c r="A18" s="20">
        <v>1</v>
      </c>
      <c r="B18" s="20">
        <v>2</v>
      </c>
      <c r="C18" s="20">
        <v>3</v>
      </c>
      <c r="D18" s="20">
        <v>4</v>
      </c>
      <c r="E18" s="20" t="s">
        <v>100</v>
      </c>
      <c r="F18" s="49" t="s">
        <v>108</v>
      </c>
    </row>
    <row r="19" spans="1:8">
      <c r="A19" s="18" t="s">
        <v>0</v>
      </c>
      <c r="B19" s="15" t="s">
        <v>16</v>
      </c>
      <c r="C19" s="83">
        <f>C21</f>
        <v>284000000</v>
      </c>
      <c r="D19" s="83">
        <f>D21</f>
        <v>175000000</v>
      </c>
      <c r="E19" s="83">
        <f>E21</f>
        <v>61.619718309859152</v>
      </c>
      <c r="F19" s="83">
        <f>F21</f>
        <v>80.062219782230756</v>
      </c>
    </row>
    <row r="20" spans="1:8">
      <c r="A20" s="18" t="s">
        <v>1</v>
      </c>
      <c r="B20" s="15" t="s">
        <v>17</v>
      </c>
      <c r="C20" s="84">
        <f t="shared" ref="C20:F20" si="0">C21</f>
        <v>284000000</v>
      </c>
      <c r="D20" s="85">
        <f t="shared" si="0"/>
        <v>175000000</v>
      </c>
      <c r="E20" s="85">
        <f t="shared" si="0"/>
        <v>61.619718309859152</v>
      </c>
      <c r="F20" s="85">
        <f t="shared" si="0"/>
        <v>80.062219782230756</v>
      </c>
    </row>
    <row r="21" spans="1:8">
      <c r="A21" s="7">
        <v>1</v>
      </c>
      <c r="B21" s="16" t="s">
        <v>61</v>
      </c>
      <c r="C21" s="53">
        <v>284000000</v>
      </c>
      <c r="D21" s="53">
        <v>175000000</v>
      </c>
      <c r="E21" s="53">
        <f>D21/C21*100</f>
        <v>61.619718309859152</v>
      </c>
      <c r="F21" s="53">
        <f>D21/'[2]Bieu 2'!$C$14*100</f>
        <v>80.062219782230756</v>
      </c>
    </row>
    <row r="22" spans="1:8">
      <c r="A22" s="18" t="s">
        <v>2</v>
      </c>
      <c r="B22" s="15" t="s">
        <v>22</v>
      </c>
      <c r="C22" s="8"/>
      <c r="D22" s="6"/>
      <c r="E22" s="46"/>
      <c r="F22" s="6"/>
    </row>
    <row r="23" spans="1:8" ht="21" customHeight="1">
      <c r="A23" s="18" t="s">
        <v>3</v>
      </c>
      <c r="B23" s="15" t="s">
        <v>47</v>
      </c>
      <c r="C23" s="6">
        <v>0</v>
      </c>
      <c r="D23" s="6">
        <v>0</v>
      </c>
      <c r="E23" s="6">
        <v>0</v>
      </c>
      <c r="F23" s="6">
        <v>0</v>
      </c>
    </row>
    <row r="24" spans="1:8">
      <c r="A24" s="18" t="s">
        <v>4</v>
      </c>
      <c r="B24" s="15" t="s">
        <v>33</v>
      </c>
      <c r="C24" s="9"/>
      <c r="D24" s="6"/>
      <c r="E24" s="6"/>
      <c r="F24" s="6"/>
    </row>
    <row r="25" spans="1:8" ht="20.25" customHeight="1">
      <c r="A25" s="18" t="s">
        <v>1</v>
      </c>
      <c r="B25" s="15" t="s">
        <v>45</v>
      </c>
      <c r="C25" s="53">
        <f>C26+C27</f>
        <v>4730275800</v>
      </c>
      <c r="D25" s="54">
        <f>D26+D27</f>
        <v>4730275800</v>
      </c>
      <c r="E25" s="53">
        <f>D25/C25*100</f>
        <v>100</v>
      </c>
      <c r="F25" s="54">
        <f>D25/4621711300*100</f>
        <v>102.34901085232218</v>
      </c>
    </row>
    <row r="26" spans="1:8" ht="20.25" customHeight="1">
      <c r="A26" s="7" t="s">
        <v>18</v>
      </c>
      <c r="B26" s="16" t="s">
        <v>29</v>
      </c>
      <c r="C26" s="53">
        <f>'Bieu 2'!C37</f>
        <v>4341020000</v>
      </c>
      <c r="D26" s="54">
        <f>C26</f>
        <v>4341020000</v>
      </c>
      <c r="E26" s="53">
        <f>D26/C26*100</f>
        <v>100</v>
      </c>
      <c r="F26" s="54">
        <f>D26/'[2]Bieu 3'!$D$28*100</f>
        <v>107.4243999010146</v>
      </c>
      <c r="H26" s="12"/>
    </row>
    <row r="27" spans="1:8" ht="20.25" customHeight="1">
      <c r="A27" s="7" t="s">
        <v>20</v>
      </c>
      <c r="B27" s="16" t="s">
        <v>30</v>
      </c>
      <c r="C27" s="53">
        <f>'Bieu 2'!C38</f>
        <v>389255800</v>
      </c>
      <c r="D27" s="53">
        <f>C27</f>
        <v>389255800</v>
      </c>
      <c r="E27" s="53">
        <f>D27/C27*100</f>
        <v>100</v>
      </c>
      <c r="F27" s="54">
        <f>D27/'[2]Bieu 3'!$D$29*100</f>
        <v>59.840277648601912</v>
      </c>
      <c r="H27" s="12"/>
    </row>
    <row r="29" spans="1:8">
      <c r="D29" s="115" t="s">
        <v>127</v>
      </c>
      <c r="E29" s="115"/>
      <c r="F29" s="115"/>
    </row>
    <row r="30" spans="1:8">
      <c r="D30" s="113" t="s">
        <v>41</v>
      </c>
      <c r="E30" s="113"/>
      <c r="F30" s="113"/>
    </row>
    <row r="31" spans="1:8">
      <c r="D31" s="116"/>
      <c r="E31" s="116"/>
      <c r="F31" s="116"/>
      <c r="H31" s="12"/>
    </row>
    <row r="32" spans="1:8">
      <c r="D32" s="117"/>
      <c r="E32" s="117"/>
      <c r="F32" s="117"/>
      <c r="H32" s="12"/>
    </row>
    <row r="35" spans="4:6">
      <c r="D35" s="113" t="s">
        <v>117</v>
      </c>
      <c r="E35" s="113"/>
      <c r="F35" s="113"/>
    </row>
  </sheetData>
  <mergeCells count="23">
    <mergeCell ref="D35:F35"/>
    <mergeCell ref="E16:F16"/>
    <mergeCell ref="D29:F29"/>
    <mergeCell ref="D30:F30"/>
    <mergeCell ref="D31:F31"/>
    <mergeCell ref="D32:F32"/>
    <mergeCell ref="A9:F9"/>
    <mergeCell ref="A10:F10"/>
    <mergeCell ref="A11:F11"/>
    <mergeCell ref="A13:F13"/>
    <mergeCell ref="A15:F15"/>
    <mergeCell ref="A12:F12"/>
    <mergeCell ref="A14:F14"/>
    <mergeCell ref="C4:F4"/>
    <mergeCell ref="C5:F5"/>
    <mergeCell ref="A6:F6"/>
    <mergeCell ref="A7:F7"/>
    <mergeCell ref="A8:F8"/>
    <mergeCell ref="A1:F1"/>
    <mergeCell ref="A2:B2"/>
    <mergeCell ref="C2:F2"/>
    <mergeCell ref="A3:B3"/>
    <mergeCell ref="C3:F3"/>
  </mergeCells>
  <pageMargins left="0.27" right="0" top="0.55118110236220497" bottom="0.55118110236220497" header="0.31496062992126" footer="0.31496062992126"/>
  <pageSetup paperSize="9" scale="85"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J70"/>
  <sheetViews>
    <sheetView topLeftCell="A47" workbookViewId="0">
      <selection activeCell="A47" sqref="A47:F74"/>
    </sheetView>
  </sheetViews>
  <sheetFormatPr defaultColWidth="9" defaultRowHeight="15.75"/>
  <cols>
    <col min="1" max="1" width="3.7109375" style="29" customWidth="1"/>
    <col min="2" max="2" width="41.5703125" style="28" customWidth="1"/>
    <col min="3" max="3" width="14.85546875" style="28" customWidth="1"/>
    <col min="4" max="4" width="14.5703125" style="28" customWidth="1"/>
    <col min="5" max="5" width="9.140625" style="28" customWidth="1"/>
    <col min="6" max="6" width="16.42578125" style="28" customWidth="1"/>
    <col min="7" max="8" width="9" style="28"/>
    <col min="9" max="9" width="14.28515625" style="28" bestFit="1" customWidth="1"/>
    <col min="10" max="10" width="14.140625" style="28" customWidth="1"/>
    <col min="11" max="16384" width="9" style="28"/>
  </cols>
  <sheetData>
    <row r="1" spans="1:6">
      <c r="A1" s="119" t="s">
        <v>62</v>
      </c>
      <c r="B1" s="119"/>
      <c r="C1" s="119"/>
      <c r="D1" s="119"/>
      <c r="E1" s="119"/>
      <c r="F1" s="119"/>
    </row>
    <row r="2" spans="1:6">
      <c r="A2" s="101" t="s">
        <v>112</v>
      </c>
      <c r="B2" s="101"/>
      <c r="C2" s="24"/>
      <c r="D2" s="4"/>
      <c r="E2" s="4"/>
    </row>
    <row r="3" spans="1:6">
      <c r="A3" s="101" t="s">
        <v>113</v>
      </c>
      <c r="B3" s="101"/>
      <c r="C3" s="24"/>
      <c r="D3" s="4"/>
      <c r="E3" s="4"/>
    </row>
    <row r="4" spans="1:6">
      <c r="A4" s="98" t="s">
        <v>111</v>
      </c>
      <c r="B4" s="98"/>
      <c r="C4" s="98"/>
      <c r="D4" s="98"/>
      <c r="E4" s="98"/>
      <c r="F4" s="98"/>
    </row>
    <row r="5" spans="1:6" s="2" customFormat="1" ht="18">
      <c r="A5" s="14" t="s">
        <v>130</v>
      </c>
      <c r="B5" s="14"/>
      <c r="C5" s="14"/>
    </row>
    <row r="6" spans="1:6">
      <c r="A6" s="97" t="s">
        <v>5</v>
      </c>
      <c r="B6" s="97"/>
      <c r="C6" s="97"/>
      <c r="D6" s="97"/>
      <c r="E6" s="97"/>
      <c r="F6" s="97"/>
    </row>
    <row r="7" spans="1:6">
      <c r="A7" s="97" t="s">
        <v>12</v>
      </c>
      <c r="B7" s="97"/>
      <c r="C7" s="97"/>
      <c r="D7" s="97"/>
      <c r="E7" s="97"/>
      <c r="F7" s="97"/>
    </row>
    <row r="8" spans="1:6" ht="15.75" customHeight="1">
      <c r="A8" s="25"/>
      <c r="B8" s="3"/>
      <c r="C8" s="118"/>
      <c r="D8" s="118"/>
      <c r="E8" s="118" t="s">
        <v>95</v>
      </c>
      <c r="F8" s="118"/>
    </row>
    <row r="9" spans="1:6" ht="95.25" customHeight="1">
      <c r="A9" s="21" t="s">
        <v>11</v>
      </c>
      <c r="B9" s="31" t="s">
        <v>6</v>
      </c>
      <c r="C9" s="30" t="s">
        <v>43</v>
      </c>
      <c r="D9" s="30" t="s">
        <v>44</v>
      </c>
      <c r="E9" s="27" t="s">
        <v>46</v>
      </c>
      <c r="F9" s="30" t="s">
        <v>49</v>
      </c>
    </row>
    <row r="10" spans="1:6">
      <c r="A10" s="61">
        <v>1</v>
      </c>
      <c r="B10" s="62">
        <v>2</v>
      </c>
      <c r="C10" s="62">
        <v>3</v>
      </c>
      <c r="D10" s="62">
        <v>4</v>
      </c>
      <c r="E10" s="62" t="s">
        <v>48</v>
      </c>
      <c r="F10" s="62">
        <v>6</v>
      </c>
    </row>
    <row r="11" spans="1:6" s="57" customFormat="1">
      <c r="A11" s="55" t="s">
        <v>1</v>
      </c>
      <c r="B11" s="56" t="s">
        <v>63</v>
      </c>
      <c r="C11" s="120">
        <f>C12</f>
        <v>837213540</v>
      </c>
      <c r="D11" s="120">
        <f>D12</f>
        <v>837213540</v>
      </c>
      <c r="E11" s="63">
        <f>D11-C11</f>
        <v>0</v>
      </c>
      <c r="F11" s="64"/>
    </row>
    <row r="12" spans="1:6" s="57" customFormat="1">
      <c r="A12" s="55" t="s">
        <v>0</v>
      </c>
      <c r="B12" s="56" t="s">
        <v>64</v>
      </c>
      <c r="C12" s="120">
        <f>SUM(C13:C20)</f>
        <v>837213540</v>
      </c>
      <c r="D12" s="120">
        <f>SUM(D13:D20)</f>
        <v>837213540</v>
      </c>
      <c r="E12" s="63">
        <f t="shared" ref="E12:E64" si="0">D12-C12</f>
        <v>0</v>
      </c>
      <c r="F12" s="65"/>
    </row>
    <row r="13" spans="1:6" s="57" customFormat="1">
      <c r="A13" s="47">
        <v>1</v>
      </c>
      <c r="B13" s="70" t="s">
        <v>123</v>
      </c>
      <c r="C13" s="71">
        <v>158700000</v>
      </c>
      <c r="D13" s="71">
        <v>158700000</v>
      </c>
      <c r="E13" s="66">
        <f t="shared" si="0"/>
        <v>0</v>
      </c>
      <c r="F13" s="65"/>
    </row>
    <row r="14" spans="1:6" s="52" customFormat="1">
      <c r="A14" s="47">
        <v>2</v>
      </c>
      <c r="B14" s="70" t="s">
        <v>102</v>
      </c>
      <c r="C14" s="71">
        <v>263104200</v>
      </c>
      <c r="D14" s="71">
        <v>263104200</v>
      </c>
      <c r="E14" s="66">
        <f t="shared" si="0"/>
        <v>0</v>
      </c>
      <c r="F14" s="67"/>
    </row>
    <row r="15" spans="1:6" s="26" customFormat="1">
      <c r="A15" s="47">
        <v>3</v>
      </c>
      <c r="B15" s="70" t="s">
        <v>65</v>
      </c>
      <c r="C15" s="71">
        <v>21107340</v>
      </c>
      <c r="D15" s="71">
        <v>21107340</v>
      </c>
      <c r="E15" s="66">
        <f t="shared" si="0"/>
        <v>0</v>
      </c>
      <c r="F15" s="67"/>
    </row>
    <row r="16" spans="1:6" s="26" customFormat="1">
      <c r="A16" s="47">
        <v>4</v>
      </c>
      <c r="B16" s="70" t="s">
        <v>96</v>
      </c>
      <c r="C16" s="71">
        <v>17190000</v>
      </c>
      <c r="D16" s="71">
        <v>17190000</v>
      </c>
      <c r="E16" s="66">
        <f t="shared" si="0"/>
        <v>0</v>
      </c>
      <c r="F16" s="68"/>
    </row>
    <row r="17" spans="1:10" s="26" customFormat="1">
      <c r="A17" s="47">
        <v>5</v>
      </c>
      <c r="B17" s="72" t="s">
        <v>66</v>
      </c>
      <c r="C17" s="71">
        <v>56610000</v>
      </c>
      <c r="D17" s="71">
        <v>56610000</v>
      </c>
      <c r="E17" s="66">
        <f t="shared" si="0"/>
        <v>0</v>
      </c>
      <c r="F17" s="68"/>
    </row>
    <row r="18" spans="1:10" s="52" customFormat="1">
      <c r="A18" s="47">
        <v>6</v>
      </c>
      <c r="B18" s="72" t="s">
        <v>122</v>
      </c>
      <c r="C18" s="71">
        <v>262388000</v>
      </c>
      <c r="D18" s="71">
        <v>262388000</v>
      </c>
      <c r="E18" s="66">
        <f t="shared" si="0"/>
        <v>0</v>
      </c>
      <c r="F18" s="68"/>
    </row>
    <row r="19" spans="1:10" s="26" customFormat="1">
      <c r="A19" s="47">
        <v>7</v>
      </c>
      <c r="B19" s="70" t="s">
        <v>67</v>
      </c>
      <c r="C19" s="71">
        <v>10374000</v>
      </c>
      <c r="D19" s="71">
        <v>10374000</v>
      </c>
      <c r="E19" s="66">
        <f t="shared" si="0"/>
        <v>0</v>
      </c>
      <c r="F19" s="68"/>
    </row>
    <row r="20" spans="1:10" s="48" customFormat="1">
      <c r="A20" s="47">
        <v>8</v>
      </c>
      <c r="B20" s="70" t="s">
        <v>97</v>
      </c>
      <c r="C20" s="71">
        <v>47740000</v>
      </c>
      <c r="D20" s="71">
        <v>47740000</v>
      </c>
      <c r="E20" s="66">
        <f t="shared" si="0"/>
        <v>0</v>
      </c>
      <c r="F20" s="68"/>
    </row>
    <row r="21" spans="1:10" s="57" customFormat="1">
      <c r="A21" s="55" t="s">
        <v>4</v>
      </c>
      <c r="B21" s="58" t="s">
        <v>68</v>
      </c>
      <c r="C21" s="59">
        <f>SUM(C22:C29)</f>
        <v>853175474</v>
      </c>
      <c r="D21" s="59">
        <f>SUM(D22:D29)</f>
        <v>853175474</v>
      </c>
      <c r="E21" s="63">
        <f t="shared" si="0"/>
        <v>0</v>
      </c>
      <c r="F21" s="65"/>
      <c r="I21" s="60"/>
      <c r="J21" s="60"/>
    </row>
    <row r="22" spans="1:10" s="57" customFormat="1">
      <c r="A22" s="47">
        <v>1</v>
      </c>
      <c r="B22" s="70" t="s">
        <v>124</v>
      </c>
      <c r="C22" s="71">
        <v>158700000</v>
      </c>
      <c r="D22" s="71">
        <v>158700000</v>
      </c>
      <c r="E22" s="66">
        <f t="shared" si="0"/>
        <v>0</v>
      </c>
      <c r="F22" s="65"/>
      <c r="I22" s="60"/>
      <c r="J22" s="60"/>
    </row>
    <row r="23" spans="1:10" s="26" customFormat="1">
      <c r="A23" s="47">
        <v>2</v>
      </c>
      <c r="B23" s="70" t="s">
        <v>102</v>
      </c>
      <c r="C23" s="71">
        <v>263104200</v>
      </c>
      <c r="D23" s="71">
        <v>263104200</v>
      </c>
      <c r="E23" s="66">
        <f t="shared" si="0"/>
        <v>0</v>
      </c>
      <c r="F23" s="68"/>
    </row>
    <row r="24" spans="1:10" s="52" customFormat="1">
      <c r="A24" s="47">
        <v>3</v>
      </c>
      <c r="B24" s="70" t="s">
        <v>65</v>
      </c>
      <c r="C24" s="71">
        <v>23382340</v>
      </c>
      <c r="D24" s="71">
        <v>23382340</v>
      </c>
      <c r="E24" s="66">
        <f t="shared" si="0"/>
        <v>0</v>
      </c>
      <c r="F24" s="68"/>
    </row>
    <row r="25" spans="1:10" s="52" customFormat="1">
      <c r="A25" s="47">
        <v>4</v>
      </c>
      <c r="B25" s="70" t="s">
        <v>96</v>
      </c>
      <c r="C25" s="71">
        <v>18336000</v>
      </c>
      <c r="D25" s="71">
        <v>18336000</v>
      </c>
      <c r="E25" s="66">
        <f t="shared" si="0"/>
        <v>0</v>
      </c>
      <c r="F25" s="68"/>
    </row>
    <row r="26" spans="1:10" s="52" customFormat="1">
      <c r="A26" s="47">
        <v>5</v>
      </c>
      <c r="B26" s="72" t="s">
        <v>66</v>
      </c>
      <c r="C26" s="71">
        <v>56780200</v>
      </c>
      <c r="D26" s="71">
        <v>56780200</v>
      </c>
      <c r="E26" s="66">
        <f t="shared" si="0"/>
        <v>0</v>
      </c>
      <c r="F26" s="68"/>
    </row>
    <row r="27" spans="1:10" s="52" customFormat="1">
      <c r="A27" s="47">
        <v>6</v>
      </c>
      <c r="B27" s="72" t="s">
        <v>122</v>
      </c>
      <c r="C27" s="71">
        <v>269235379</v>
      </c>
      <c r="D27" s="71">
        <v>269235379</v>
      </c>
      <c r="E27" s="66">
        <f t="shared" si="0"/>
        <v>0</v>
      </c>
      <c r="F27" s="68"/>
    </row>
    <row r="28" spans="1:10" s="52" customFormat="1">
      <c r="A28" s="47">
        <v>7</v>
      </c>
      <c r="B28" s="70" t="s">
        <v>67</v>
      </c>
      <c r="C28" s="71">
        <v>10382000</v>
      </c>
      <c r="D28" s="71">
        <v>10382000</v>
      </c>
      <c r="E28" s="66">
        <f t="shared" si="0"/>
        <v>0</v>
      </c>
      <c r="F28" s="68"/>
    </row>
    <row r="29" spans="1:10" s="52" customFormat="1">
      <c r="A29" s="47">
        <v>8</v>
      </c>
      <c r="B29" s="70" t="s">
        <v>97</v>
      </c>
      <c r="C29" s="71">
        <v>53255355</v>
      </c>
      <c r="D29" s="71">
        <v>53255355</v>
      </c>
      <c r="E29" s="66">
        <f t="shared" si="0"/>
        <v>0</v>
      </c>
      <c r="F29" s="68"/>
    </row>
    <row r="30" spans="1:10" s="57" customFormat="1">
      <c r="A30" s="55" t="s">
        <v>2</v>
      </c>
      <c r="B30" s="56" t="s">
        <v>10</v>
      </c>
      <c r="C30" s="121">
        <f>C31+C55</f>
        <v>4730275800</v>
      </c>
      <c r="D30" s="121">
        <f>D31+D55</f>
        <v>4730275800</v>
      </c>
      <c r="E30" s="63">
        <f t="shared" si="0"/>
        <v>0</v>
      </c>
      <c r="F30" s="65"/>
    </row>
    <row r="31" spans="1:10" s="26" customFormat="1">
      <c r="A31" s="47">
        <v>1</v>
      </c>
      <c r="B31" s="73" t="s">
        <v>69</v>
      </c>
      <c r="C31" s="74">
        <f>C32+C40+C50+C53</f>
        <v>4341020000</v>
      </c>
      <c r="D31" s="74">
        <f>D32+D40+D50+D53</f>
        <v>4341020000</v>
      </c>
      <c r="E31" s="66">
        <f t="shared" si="0"/>
        <v>0</v>
      </c>
      <c r="F31" s="68"/>
    </row>
    <row r="32" spans="1:10" s="26" customFormat="1">
      <c r="A32" s="47" t="s">
        <v>24</v>
      </c>
      <c r="B32" s="75" t="s">
        <v>70</v>
      </c>
      <c r="C32" s="76">
        <f>SUM(C33:C39)</f>
        <v>3474059200</v>
      </c>
      <c r="D32" s="76">
        <f>SUM(D33:D39)</f>
        <v>3474059200</v>
      </c>
      <c r="E32" s="66">
        <f t="shared" si="0"/>
        <v>0</v>
      </c>
      <c r="F32" s="68"/>
    </row>
    <row r="33" spans="1:6" s="26" customFormat="1">
      <c r="A33" s="47"/>
      <c r="B33" s="77" t="s">
        <v>71</v>
      </c>
      <c r="C33" s="78">
        <f>'[1]Bieu 02 muc'!$D$13</f>
        <v>1859782100</v>
      </c>
      <c r="D33" s="78">
        <f>'[1]Bieu 02 muc'!$D$13</f>
        <v>1859782100</v>
      </c>
      <c r="E33" s="66">
        <f t="shared" si="0"/>
        <v>0</v>
      </c>
      <c r="F33" s="68"/>
    </row>
    <row r="34" spans="1:6" s="26" customFormat="1" ht="30">
      <c r="A34" s="47"/>
      <c r="B34" s="77" t="s">
        <v>72</v>
      </c>
      <c r="C34" s="78">
        <v>0</v>
      </c>
      <c r="D34" s="78">
        <v>0</v>
      </c>
      <c r="E34" s="66">
        <f t="shared" si="0"/>
        <v>0</v>
      </c>
      <c r="F34" s="68"/>
    </row>
    <row r="35" spans="1:6" s="26" customFormat="1">
      <c r="A35" s="47"/>
      <c r="B35" s="77" t="s">
        <v>73</v>
      </c>
      <c r="C35" s="78">
        <f>'[1]Bieu 02 muc'!$D$15</f>
        <v>929797200</v>
      </c>
      <c r="D35" s="78">
        <f>'[1]Bieu 02 muc'!$D$15</f>
        <v>929797200</v>
      </c>
      <c r="E35" s="66">
        <f t="shared" si="0"/>
        <v>0</v>
      </c>
      <c r="F35" s="68"/>
    </row>
    <row r="36" spans="1:6" s="26" customFormat="1">
      <c r="A36" s="47"/>
      <c r="B36" s="77" t="s">
        <v>74</v>
      </c>
      <c r="C36" s="78">
        <f>'[1]Bieu 02 muc'!$D$16</f>
        <v>15216000</v>
      </c>
      <c r="D36" s="78">
        <f>'[1]Bieu 02 muc'!$D$16</f>
        <v>15216000</v>
      </c>
      <c r="E36" s="66">
        <f t="shared" si="0"/>
        <v>0</v>
      </c>
      <c r="F36" s="68"/>
    </row>
    <row r="37" spans="1:6" s="26" customFormat="1">
      <c r="A37" s="47"/>
      <c r="B37" s="77" t="s">
        <v>75</v>
      </c>
      <c r="C37" s="78">
        <f>'[1]Bieu 02 muc'!$D$17</f>
        <v>7200000</v>
      </c>
      <c r="D37" s="78">
        <f>'[1]Bieu 02 muc'!$D$17</f>
        <v>7200000</v>
      </c>
      <c r="E37" s="66">
        <f t="shared" si="0"/>
        <v>0</v>
      </c>
      <c r="F37" s="68"/>
    </row>
    <row r="38" spans="1:6" s="26" customFormat="1">
      <c r="A38" s="47"/>
      <c r="B38" s="77" t="s">
        <v>76</v>
      </c>
      <c r="C38" s="78">
        <f>'[1]Bieu 02 muc'!$D$18</f>
        <v>536159900</v>
      </c>
      <c r="D38" s="78">
        <f>'[1]Bieu 02 muc'!$D$18</f>
        <v>536159900</v>
      </c>
      <c r="E38" s="66">
        <f t="shared" si="0"/>
        <v>0</v>
      </c>
      <c r="F38" s="68"/>
    </row>
    <row r="39" spans="1:6" s="26" customFormat="1" ht="30">
      <c r="A39" s="47"/>
      <c r="B39" s="77" t="s">
        <v>77</v>
      </c>
      <c r="C39" s="78">
        <f>'[1]Bieu 02 muc'!$D$19</f>
        <v>125904000</v>
      </c>
      <c r="D39" s="78">
        <f>'[1]Bieu 02 muc'!$D$19</f>
        <v>125904000</v>
      </c>
      <c r="E39" s="66">
        <f t="shared" si="0"/>
        <v>0</v>
      </c>
      <c r="F39" s="68"/>
    </row>
    <row r="40" spans="1:6" s="26" customFormat="1">
      <c r="A40" s="47" t="s">
        <v>26</v>
      </c>
      <c r="B40" s="75" t="s">
        <v>78</v>
      </c>
      <c r="C40" s="76">
        <f>SUM(C41:C49)</f>
        <v>772962800</v>
      </c>
      <c r="D40" s="76">
        <f>SUM(D41:D49)</f>
        <v>772962800</v>
      </c>
      <c r="E40" s="66">
        <f t="shared" si="0"/>
        <v>0</v>
      </c>
      <c r="F40" s="68"/>
    </row>
    <row r="41" spans="1:6" s="26" customFormat="1">
      <c r="A41" s="47"/>
      <c r="B41" s="77" t="s">
        <v>79</v>
      </c>
      <c r="C41" s="78">
        <f>'[1]Bieu 02 muc'!$D$21</f>
        <v>89194502</v>
      </c>
      <c r="D41" s="78">
        <f>'[1]Bieu 02 muc'!$D$21</f>
        <v>89194502</v>
      </c>
      <c r="E41" s="66">
        <f t="shared" si="0"/>
        <v>0</v>
      </c>
      <c r="F41" s="68"/>
    </row>
    <row r="42" spans="1:6" s="26" customFormat="1">
      <c r="A42" s="47"/>
      <c r="B42" s="77" t="s">
        <v>80</v>
      </c>
      <c r="C42" s="78">
        <f>'[1]Bieu 02 muc'!$D$22</f>
        <v>116171000</v>
      </c>
      <c r="D42" s="78">
        <f>'[1]Bieu 02 muc'!$D$22</f>
        <v>116171000</v>
      </c>
      <c r="E42" s="66">
        <f t="shared" si="0"/>
        <v>0</v>
      </c>
      <c r="F42" s="68"/>
    </row>
    <row r="43" spans="1:6" s="26" customFormat="1">
      <c r="A43" s="47"/>
      <c r="B43" s="77" t="s">
        <v>81</v>
      </c>
      <c r="C43" s="78">
        <f>'[1]Bieu 02 muc'!$D$23</f>
        <v>38056000</v>
      </c>
      <c r="D43" s="78">
        <f>'[1]Bieu 02 muc'!$D$23</f>
        <v>38056000</v>
      </c>
      <c r="E43" s="66">
        <f t="shared" si="0"/>
        <v>0</v>
      </c>
      <c r="F43" s="68"/>
    </row>
    <row r="44" spans="1:6" s="26" customFormat="1">
      <c r="A44" s="47"/>
      <c r="B44" s="77" t="s">
        <v>82</v>
      </c>
      <c r="C44" s="78">
        <f>'[1]Bieu 02 muc'!$D$25</f>
        <v>65785000</v>
      </c>
      <c r="D44" s="78">
        <f>'[1]Bieu 02 muc'!$D$25</f>
        <v>65785000</v>
      </c>
      <c r="E44" s="66">
        <f t="shared" si="0"/>
        <v>0</v>
      </c>
      <c r="F44" s="68"/>
    </row>
    <row r="45" spans="1:6" s="52" customFormat="1">
      <c r="A45" s="47"/>
      <c r="B45" s="77" t="s">
        <v>103</v>
      </c>
      <c r="C45" s="78">
        <f>'[1]Bieu 02 muc'!$D$24</f>
        <v>3306000</v>
      </c>
      <c r="D45" s="78">
        <f>'[1]Bieu 02 muc'!$D$24</f>
        <v>3306000</v>
      </c>
      <c r="E45" s="66">
        <f t="shared" si="0"/>
        <v>0</v>
      </c>
      <c r="F45" s="68"/>
    </row>
    <row r="46" spans="1:6" s="26" customFormat="1">
      <c r="A46" s="47"/>
      <c r="B46" s="77" t="s">
        <v>83</v>
      </c>
      <c r="C46" s="78">
        <f>'[1]Bieu 02 muc'!$D$26</f>
        <v>89902400</v>
      </c>
      <c r="D46" s="78">
        <f>'[1]Bieu 02 muc'!$D$26</f>
        <v>89902400</v>
      </c>
      <c r="E46" s="66">
        <f t="shared" si="0"/>
        <v>0</v>
      </c>
      <c r="F46" s="68"/>
    </row>
    <row r="47" spans="1:6" s="26" customFormat="1" ht="45">
      <c r="A47" s="47"/>
      <c r="B47" s="77" t="s">
        <v>84</v>
      </c>
      <c r="C47" s="78">
        <f>'[1]Bieu 02 muc'!$D$27</f>
        <v>73830000</v>
      </c>
      <c r="D47" s="78">
        <f>'[1]Bieu 02 muc'!$D$27</f>
        <v>73830000</v>
      </c>
      <c r="E47" s="66">
        <f t="shared" si="0"/>
        <v>0</v>
      </c>
      <c r="F47" s="68"/>
    </row>
    <row r="48" spans="1:6" s="26" customFormat="1" ht="30">
      <c r="A48" s="47"/>
      <c r="B48" s="77" t="s">
        <v>85</v>
      </c>
      <c r="C48" s="78">
        <f>'[1]Bieu 02 muc'!$D$28</f>
        <v>47250000</v>
      </c>
      <c r="D48" s="78">
        <f>'[1]Bieu 02 muc'!$D$28</f>
        <v>47250000</v>
      </c>
      <c r="E48" s="66">
        <f t="shared" si="0"/>
        <v>0</v>
      </c>
      <c r="F48" s="68"/>
    </row>
    <row r="49" spans="1:6" s="26" customFormat="1" ht="30">
      <c r="A49" s="47"/>
      <c r="B49" s="77" t="s">
        <v>86</v>
      </c>
      <c r="C49" s="78">
        <f>'[1]Bieu 02 muc'!$D$29</f>
        <v>249467898</v>
      </c>
      <c r="D49" s="78">
        <f>'[1]Bieu 02 muc'!$D$29</f>
        <v>249467898</v>
      </c>
      <c r="E49" s="66">
        <f t="shared" si="0"/>
        <v>0</v>
      </c>
      <c r="F49" s="68"/>
    </row>
    <row r="50" spans="1:6" s="26" customFormat="1">
      <c r="A50" s="47" t="s">
        <v>87</v>
      </c>
      <c r="B50" s="75" t="s">
        <v>88</v>
      </c>
      <c r="C50" s="79">
        <f>C51</f>
        <v>5600000</v>
      </c>
      <c r="D50" s="79">
        <f>D51</f>
        <v>5600000</v>
      </c>
      <c r="E50" s="66">
        <f t="shared" si="0"/>
        <v>0</v>
      </c>
      <c r="F50" s="68"/>
    </row>
    <row r="51" spans="1:6" s="26" customFormat="1">
      <c r="A51" s="47"/>
      <c r="B51" s="75" t="s">
        <v>89</v>
      </c>
      <c r="C51" s="79">
        <f>C52</f>
        <v>5600000</v>
      </c>
      <c r="D51" s="79">
        <f>D52</f>
        <v>5600000</v>
      </c>
      <c r="E51" s="66">
        <f t="shared" si="0"/>
        <v>0</v>
      </c>
      <c r="F51" s="68"/>
    </row>
    <row r="52" spans="1:6" s="26" customFormat="1" ht="30">
      <c r="A52" s="47"/>
      <c r="B52" s="77" t="s">
        <v>90</v>
      </c>
      <c r="C52" s="80">
        <f>'[1]Bieu 02 muc'!$D$32</f>
        <v>5600000</v>
      </c>
      <c r="D52" s="80">
        <f>'[1]Bieu 02 muc'!$D$32</f>
        <v>5600000</v>
      </c>
      <c r="E52" s="66">
        <f t="shared" si="0"/>
        <v>0</v>
      </c>
      <c r="F52" s="68"/>
    </row>
    <row r="53" spans="1:6" s="26" customFormat="1">
      <c r="A53" s="47" t="s">
        <v>91</v>
      </c>
      <c r="B53" s="75" t="s">
        <v>92</v>
      </c>
      <c r="C53" s="79">
        <f>C54</f>
        <v>88398000</v>
      </c>
      <c r="D53" s="79">
        <f>D54</f>
        <v>88398000</v>
      </c>
      <c r="E53" s="66">
        <f t="shared" si="0"/>
        <v>0</v>
      </c>
      <c r="F53" s="68"/>
    </row>
    <row r="54" spans="1:6" s="26" customFormat="1">
      <c r="A54" s="47"/>
      <c r="B54" s="77" t="s">
        <v>93</v>
      </c>
      <c r="C54" s="80">
        <f>'[1]Bieu 02 muc'!$D$34</f>
        <v>88398000</v>
      </c>
      <c r="D54" s="80">
        <f>'[1]Bieu 02 muc'!$D$34</f>
        <v>88398000</v>
      </c>
      <c r="E54" s="66">
        <f t="shared" si="0"/>
        <v>0</v>
      </c>
      <c r="F54" s="68"/>
    </row>
    <row r="55" spans="1:6" s="26" customFormat="1">
      <c r="A55" s="47">
        <v>2</v>
      </c>
      <c r="B55" s="81" t="s">
        <v>94</v>
      </c>
      <c r="C55" s="74">
        <f>C56+C60</f>
        <v>389255800</v>
      </c>
      <c r="D55" s="74">
        <f>D56+D60</f>
        <v>389255800</v>
      </c>
      <c r="E55" s="66">
        <f t="shared" si="0"/>
        <v>0</v>
      </c>
      <c r="F55" s="68"/>
    </row>
    <row r="56" spans="1:6" s="26" customFormat="1">
      <c r="A56" s="47" t="s">
        <v>24</v>
      </c>
      <c r="B56" s="75" t="s">
        <v>70</v>
      </c>
      <c r="C56" s="76">
        <f>SUM(C57:C59)</f>
        <v>45056800</v>
      </c>
      <c r="D56" s="76">
        <f>SUM(D57:D59)</f>
        <v>45056800</v>
      </c>
      <c r="E56" s="66">
        <f t="shared" si="0"/>
        <v>0</v>
      </c>
      <c r="F56" s="68"/>
    </row>
    <row r="57" spans="1:6" ht="26.25">
      <c r="A57" s="47"/>
      <c r="B57" s="82" t="s">
        <v>109</v>
      </c>
      <c r="C57" s="78">
        <f>'[1]Bieu 02 muc'!$D$37</f>
        <v>42206800</v>
      </c>
      <c r="D57" s="78">
        <f>'[1]Bieu 02 muc'!$D$37</f>
        <v>42206800</v>
      </c>
      <c r="E57" s="66">
        <f t="shared" si="0"/>
        <v>0</v>
      </c>
      <c r="F57" s="68"/>
    </row>
    <row r="58" spans="1:6" ht="26.25">
      <c r="A58" s="47"/>
      <c r="B58" s="82" t="s">
        <v>119</v>
      </c>
      <c r="C58" s="86">
        <v>750000</v>
      </c>
      <c r="D58" s="86">
        <v>750000</v>
      </c>
      <c r="E58" s="66">
        <f t="shared" si="0"/>
        <v>0</v>
      </c>
      <c r="F58" s="68"/>
    </row>
    <row r="59" spans="1:6" ht="26.25">
      <c r="A59" s="47"/>
      <c r="B59" s="82" t="s">
        <v>110</v>
      </c>
      <c r="C59" s="78">
        <v>2100000</v>
      </c>
      <c r="D59" s="78">
        <v>2100000</v>
      </c>
      <c r="E59" s="66">
        <f t="shared" si="0"/>
        <v>0</v>
      </c>
      <c r="F59" s="68"/>
    </row>
    <row r="60" spans="1:6" ht="19.5" customHeight="1">
      <c r="A60" s="47" t="s">
        <v>26</v>
      </c>
      <c r="B60" s="75" t="s">
        <v>78</v>
      </c>
      <c r="C60" s="76">
        <f>SUM(C61:C64)</f>
        <v>344199000</v>
      </c>
      <c r="D60" s="76">
        <f>SUM(D61:D64)</f>
        <v>344199000</v>
      </c>
      <c r="E60" s="66">
        <f t="shared" si="0"/>
        <v>0</v>
      </c>
      <c r="F60" s="68"/>
    </row>
    <row r="61" spans="1:6" ht="19.5" customHeight="1">
      <c r="A61" s="47"/>
      <c r="B61" s="82" t="s">
        <v>80</v>
      </c>
      <c r="C61" s="86">
        <v>96250000</v>
      </c>
      <c r="D61" s="86">
        <v>96250000</v>
      </c>
      <c r="E61" s="66">
        <f t="shared" si="0"/>
        <v>0</v>
      </c>
      <c r="F61" s="68"/>
    </row>
    <row r="62" spans="1:6" ht="48.75" customHeight="1">
      <c r="A62" s="47"/>
      <c r="B62" s="82" t="s">
        <v>84</v>
      </c>
      <c r="C62" s="86">
        <v>78750000</v>
      </c>
      <c r="D62" s="86">
        <v>78750000</v>
      </c>
      <c r="E62" s="66">
        <f t="shared" si="0"/>
        <v>0</v>
      </c>
      <c r="F62" s="68"/>
    </row>
    <row r="63" spans="1:6" ht="30" customHeight="1">
      <c r="A63" s="47"/>
      <c r="B63" s="82" t="s">
        <v>86</v>
      </c>
      <c r="C63" s="86">
        <v>9000000</v>
      </c>
      <c r="D63" s="86">
        <v>9000000</v>
      </c>
      <c r="E63" s="66">
        <f t="shared" si="0"/>
        <v>0</v>
      </c>
      <c r="F63" s="68"/>
    </row>
    <row r="64" spans="1:6" ht="32.25" customHeight="1">
      <c r="A64" s="47"/>
      <c r="B64" s="82" t="s">
        <v>120</v>
      </c>
      <c r="C64" s="86">
        <v>160199000</v>
      </c>
      <c r="D64" s="86">
        <v>160199000</v>
      </c>
      <c r="E64" s="66">
        <f t="shared" si="0"/>
        <v>0</v>
      </c>
      <c r="F64" s="68"/>
    </row>
    <row r="65" spans="1:6" ht="18.75" customHeight="1">
      <c r="A65" s="88">
        <v>3</v>
      </c>
      <c r="B65" s="75" t="s">
        <v>121</v>
      </c>
      <c r="C65" s="76">
        <f>SUM(C66:C70)</f>
        <v>158700000</v>
      </c>
      <c r="D65" s="76">
        <f>SUM(D66:D70)</f>
        <v>158700000</v>
      </c>
      <c r="E65" s="66">
        <f t="shared" ref="E65:E70" si="1">D65-C65</f>
        <v>0</v>
      </c>
      <c r="F65" s="89"/>
    </row>
    <row r="66" spans="1:6" ht="18.75" customHeight="1">
      <c r="A66" s="47"/>
      <c r="B66" s="77" t="s">
        <v>71</v>
      </c>
      <c r="C66" s="86">
        <v>63480000</v>
      </c>
      <c r="D66" s="86">
        <v>63480000</v>
      </c>
      <c r="E66" s="66">
        <f t="shared" si="1"/>
        <v>0</v>
      </c>
      <c r="F66" s="89"/>
    </row>
    <row r="67" spans="1:6" ht="18.75" customHeight="1">
      <c r="A67" s="88"/>
      <c r="B67" s="77" t="s">
        <v>73</v>
      </c>
      <c r="C67" s="86">
        <v>35799300</v>
      </c>
      <c r="D67" s="86">
        <v>35799300</v>
      </c>
      <c r="E67" s="66">
        <f t="shared" si="1"/>
        <v>0</v>
      </c>
      <c r="F67" s="89"/>
    </row>
    <row r="68" spans="1:6" ht="18.75" customHeight="1">
      <c r="A68" s="88"/>
      <c r="B68" s="77" t="s">
        <v>80</v>
      </c>
      <c r="C68" s="86">
        <v>14205000</v>
      </c>
      <c r="D68" s="86">
        <v>14205000</v>
      </c>
      <c r="E68" s="66">
        <f t="shared" si="1"/>
        <v>0</v>
      </c>
      <c r="F68" s="89"/>
    </row>
    <row r="69" spans="1:6" ht="18.75" customHeight="1">
      <c r="A69" s="88"/>
      <c r="B69" s="77" t="s">
        <v>81</v>
      </c>
      <c r="C69" s="86">
        <v>2596000</v>
      </c>
      <c r="D69" s="86">
        <v>2596000</v>
      </c>
      <c r="E69" s="66">
        <f t="shared" si="1"/>
        <v>0</v>
      </c>
      <c r="F69" s="89"/>
    </row>
    <row r="70" spans="1:6" ht="30">
      <c r="A70" s="90"/>
      <c r="B70" s="91" t="s">
        <v>86</v>
      </c>
      <c r="C70" s="87">
        <f>619700+42000000</f>
        <v>42619700</v>
      </c>
      <c r="D70" s="87">
        <f>619700+42000000</f>
        <v>42619700</v>
      </c>
      <c r="E70" s="69">
        <f t="shared" si="1"/>
        <v>0</v>
      </c>
      <c r="F70" s="92"/>
    </row>
  </sheetData>
  <mergeCells count="8">
    <mergeCell ref="A7:F7"/>
    <mergeCell ref="C8:D8"/>
    <mergeCell ref="A2:B2"/>
    <mergeCell ref="A3:B3"/>
    <mergeCell ref="A1:F1"/>
    <mergeCell ref="A4:F4"/>
    <mergeCell ref="A6:F6"/>
    <mergeCell ref="E8:F8"/>
  </mergeCells>
  <pageMargins left="0.41" right="0" top="0.35433070866141736" bottom="0.15748031496062992"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Bieu 2</vt:lpstr>
      <vt:lpstr>Bieu 3</vt:lpstr>
      <vt:lpstr>Bieu 4</vt:lpstr>
      <vt:lpstr>'Bieu 2'!Print_Titles</vt:lpstr>
      <vt:lpstr>'Bieu 4'!Print_Titles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2022-04-14T02:23:40Z</cp:lastPrinted>
  <dcterms:created xsi:type="dcterms:W3CDTF">2016-10-14T10:52:32Z</dcterms:created>
  <dcterms:modified xsi:type="dcterms:W3CDTF">2022-04-14T02:28:38Z</dcterms:modified>
</cp:coreProperties>
</file>